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defaultThemeVersion="124226"/>
  <mc:AlternateContent xmlns:mc="http://schemas.openxmlformats.org/markup-compatibility/2006">
    <mc:Choice Requires="x15">
      <x15ac:absPath xmlns:x15ac="http://schemas.microsoft.com/office/spreadsheetml/2010/11/ac" url="C:\Users\Vbossche\OneDrive - Environmental Protection Agency (EPA)\R5 LCR Implementation Review\ALE Master\October 2019 freeze\"/>
    </mc:Choice>
  </mc:AlternateContent>
  <xr:revisionPtr revIDLastSave="0" documentId="8_{4D41D0C9-F8E2-42C0-8F77-359CD4942F3E}" xr6:coauthVersionLast="41" xr6:coauthVersionMax="41" xr10:uidLastSave="{00000000-0000-0000-0000-000000000000}"/>
  <bookViews>
    <workbookView xWindow="-108" yWindow="-108" windowWidth="23256" windowHeight="12576" activeTab="2" xr2:uid="{00000000-000D-0000-FFFF-FFFF00000000}"/>
  </bookViews>
  <sheets>
    <sheet name="0. Instructions" sheetId="3" r:id="rId1"/>
    <sheet name="1. System_Status_Tab" sheetId="1" r:id="rId2"/>
    <sheet name="2. Pb_ALE_Status_Tab" sheetId="2" r:id="rId3"/>
    <sheet name="3. Dropdown List Values" sheetId="4" r:id="rId4"/>
    <sheet name="4. Data Notes" sheetId="5" r:id="rId5"/>
  </sheets>
  <definedNames>
    <definedName name="_xlnm._FilterDatabase" localSheetId="1" hidden="1">'1. System_Status_Tab'!$A$1:$Y$78</definedName>
    <definedName name="_xlnm._FilterDatabase" localSheetId="2" hidden="1">'2. Pb_ALE_Status_Tab'!$A$1:$Y$88</definedName>
    <definedName name="_xlnm._FilterDatabase" localSheetId="3" hidden="1">'3. Dropdown List Values'!$A$4:$C$13</definedName>
    <definedName name="APR_2010_PWS_List" localSheetId="4">#REF!</definedName>
    <definedName name="APR_2010_PWS_List">#REF!</definedName>
    <definedName name="Duplicate" localSheetId="4">#REF!</definedName>
    <definedName name="Duplicate">#REF!</definedName>
    <definedName name="forERPlist" localSheetId="4">#REF!</definedName>
    <definedName name="forERPlist">#REF!</definedName>
    <definedName name="JAN_2010_PWS_List" localSheetId="4">#REF!</definedName>
    <definedName name="JAN_2010_PWS_List">#REF!</definedName>
    <definedName name="jd" localSheetId="4">#REF!</definedName>
    <definedName name="jd">#REF!</definedName>
    <definedName name="ks" localSheetId="4">#REF!</definedName>
    <definedName name="ks">#REF!</definedName>
    <definedName name="PB_ALE_Data" localSheetId="4">#REF!</definedName>
    <definedName name="PB_ALE_Data">#REF!</definedName>
    <definedName name="Pb_ALE_Status_Tab">'2. Pb_ALE_Status_Tab'!$A$1:$S$88</definedName>
    <definedName name="PWS_List_for_Excel" localSheetId="4">#REF!</definedName>
    <definedName name="PWS_List_for_Excel">#REF!</definedName>
    <definedName name="sdmn" localSheetId="4">#REF!</definedName>
    <definedName name="sdmn">#REF!</definedName>
    <definedName name="System_Status_Tab">'1. System_Status_Tab'!$A$1:$Y$78</definedName>
    <definedName name="test_historical_comments_without_current_ale_match" localSheetId="4">#REF!</definedName>
    <definedName name="test_historical_comments_without_current_ale_match">#REF!</definedName>
    <definedName name="ThisQuarter_PWS_List" localSheetId="4">#REF!</definedName>
    <definedName name="ThisQuarter_PWS_List">#REF!</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52" i="1" l="1"/>
  <c r="L72" i="1"/>
  <c r="L43" i="1"/>
  <c r="L48" i="1"/>
  <c r="L71" i="1"/>
  <c r="L39" i="1"/>
  <c r="L41" i="1"/>
  <c r="L74" i="1"/>
  <c r="L40" i="1"/>
  <c r="L55" i="1"/>
  <c r="L38" i="1"/>
  <c r="L57" i="1"/>
  <c r="L46" i="1"/>
  <c r="L45" i="1"/>
  <c r="L64" i="1"/>
  <c r="L70" i="1"/>
  <c r="L68" i="1"/>
  <c r="L78" i="1"/>
  <c r="L67" i="1"/>
  <c r="L77" i="1"/>
  <c r="L73" i="1"/>
  <c r="L59" i="1"/>
  <c r="L63" i="1"/>
  <c r="L65" i="1"/>
  <c r="L66" i="1"/>
  <c r="L58" i="1"/>
  <c r="L47" i="1"/>
  <c r="L60" i="1"/>
  <c r="L53" i="1"/>
  <c r="L76" i="1"/>
  <c r="L75" i="1"/>
  <c r="L62" i="1"/>
  <c r="L56" i="1"/>
  <c r="L50" i="1"/>
  <c r="L49" i="1"/>
  <c r="L69" i="1"/>
  <c r="L51" i="1"/>
  <c r="L54" i="1"/>
  <c r="L42" i="1"/>
  <c r="L44" i="1"/>
  <c r="L37" i="1"/>
  <c r="L61" i="1"/>
  <c r="L28" i="1"/>
  <c r="L34" i="1"/>
  <c r="L9" i="1"/>
  <c r="L10" i="1"/>
  <c r="L18" i="1"/>
  <c r="L3" i="1"/>
  <c r="L27" i="1"/>
  <c r="L12" i="1"/>
  <c r="L36" i="1"/>
  <c r="L35" i="1"/>
  <c r="L33" i="1"/>
  <c r="L32" i="1"/>
  <c r="L31" i="1"/>
  <c r="L25" i="1"/>
  <c r="L30" i="1"/>
  <c r="L29" i="1"/>
  <c r="L20" i="1"/>
  <c r="L26" i="1"/>
  <c r="L23" i="1"/>
  <c r="L22" i="1"/>
  <c r="L21" i="1"/>
  <c r="L19" i="1"/>
  <c r="L17" i="1"/>
  <c r="L16" i="1"/>
  <c r="L15" i="1"/>
  <c r="L14" i="1"/>
  <c r="L13" i="1"/>
  <c r="L11" i="1"/>
  <c r="L24" i="1"/>
  <c r="L8" i="1"/>
  <c r="L7" i="1"/>
  <c r="L6" i="1"/>
  <c r="L5" i="1"/>
  <c r="L4" i="1"/>
  <c r="L2" i="1"/>
</calcChain>
</file>

<file path=xl/sharedStrings.xml><?xml version="1.0" encoding="utf-8"?>
<sst xmlns="http://schemas.openxmlformats.org/spreadsheetml/2006/main" count="1989" uniqueCount="353">
  <si>
    <t>PRIMACY_AGENCY_CODE</t>
  </si>
  <si>
    <t>PWSID</t>
  </si>
  <si>
    <t>PWS_NAME</t>
  </si>
  <si>
    <t>PWS_ACTIVITY_CODE</t>
  </si>
  <si>
    <t>PWS_DEACTIVATION_DATE</t>
  </si>
  <si>
    <t>PWS_TYPE_CODE</t>
  </si>
  <si>
    <t>PRIMARY_SOURCE_CODE</t>
  </si>
  <si>
    <t>POPULATION_SERVED_COUNT</t>
  </si>
  <si>
    <t>SERVICE_CONNECTIONS_COUNT</t>
  </si>
  <si>
    <t>IS_WHOLESALER_IND</t>
  </si>
  <si>
    <t>IS_SCHOOL_OR_DAYCARE_IND</t>
  </si>
  <si>
    <t>Status as of State's Response to EPA's November 2018 Request</t>
  </si>
  <si>
    <t>January 2019 Summary Status Update from State (October 2018 ETT)</t>
  </si>
  <si>
    <t>July 2018 Summary Status Update from State (April 2018 ETT)</t>
  </si>
  <si>
    <t>January 2018 Summary Status Update from State (October 2017 ETT)</t>
  </si>
  <si>
    <t>July 2017 Summary Status from State  (April 2017 ETT)</t>
  </si>
  <si>
    <t>January 2017 Summary Status from State  (October 2016 ETT)</t>
  </si>
  <si>
    <t>June 2016 Summary Status from State</t>
  </si>
  <si>
    <t>February 2016 Summary Status from State</t>
  </si>
  <si>
    <t>February 2016 Detailed System Status</t>
  </si>
  <si>
    <t>A</t>
  </si>
  <si>
    <t>CWS</t>
  </si>
  <si>
    <t>SWP</t>
  </si>
  <si>
    <t>N</t>
  </si>
  <si>
    <t>No Response Needed - Resolved</t>
  </si>
  <si>
    <t>Resolved Based on Past Updates</t>
  </si>
  <si>
    <t>3. ALE Resolved with Sampling</t>
  </si>
  <si>
    <t>GWP</t>
  </si>
  <si>
    <t>GW</t>
  </si>
  <si>
    <t>Update Needed - New Pb ALE</t>
  </si>
  <si>
    <t>SW</t>
  </si>
  <si>
    <t>Resolved</t>
  </si>
  <si>
    <t>5. ALE Not Resolved – Awaiting Sample Results</t>
  </si>
  <si>
    <t>[multiple historical ALEs]</t>
  </si>
  <si>
    <t>Update Needed - Unresolved/Questions on Older ALE(s)</t>
  </si>
  <si>
    <t>Not Resolved</t>
  </si>
  <si>
    <t>6. ALE not Resolved – Conducting CCT Steps to Resolve with Treatment</t>
  </si>
  <si>
    <t>NTNCWS</t>
  </si>
  <si>
    <t>Y</t>
  </si>
  <si>
    <t>4. ALE Resolved with Corrective Action followed by Sampling</t>
  </si>
  <si>
    <t>8. ALE not Resolved – Awaiting Sample Results – Most Recent 6M Round does not exceed AL</t>
  </si>
  <si>
    <t>New</t>
  </si>
  <si>
    <t>ALE Not Resolved - PWS has current ALE</t>
  </si>
  <si>
    <t>New &amp; Not Resolved</t>
  </si>
  <si>
    <t>I</t>
  </si>
  <si>
    <t>No Response Needed - Inactive</t>
  </si>
  <si>
    <t>7. ALE not Resolved – Awaiting Sample Results – No Results Reported Yet</t>
  </si>
  <si>
    <t>6. ALE Not Resolved – PWS has Current ALE</t>
  </si>
  <si>
    <t>1. PWS did not have a Pb ALE</t>
  </si>
  <si>
    <t>MI</t>
  </si>
  <si>
    <t>MI0000125</t>
  </si>
  <si>
    <t>ALLEGAN COUNTY SERVICES CENTER</t>
  </si>
  <si>
    <t>ALE resolved with sampling</t>
  </si>
  <si>
    <t>MI0000600</t>
  </si>
  <si>
    <t>BENTON HARBOR</t>
  </si>
  <si>
    <t>MI0000690</t>
  </si>
  <si>
    <t>BEVERLY HILLS</t>
  </si>
  <si>
    <t>MI0000877</t>
  </si>
  <si>
    <t>BRILEY TOWNSHIP</t>
  </si>
  <si>
    <t>MI0000930</t>
  </si>
  <si>
    <t>BROWN CITY</t>
  </si>
  <si>
    <t>New?</t>
  </si>
  <si>
    <t>MI0001648</t>
  </si>
  <si>
    <t>COUNTRY LIVING ADULT FOSTER CARE</t>
  </si>
  <si>
    <t>MI0002277</t>
  </si>
  <si>
    <t>LAKE PARK VILLAGE CONDOMINIUMS</t>
  </si>
  <si>
    <t>MI0002659</t>
  </si>
  <si>
    <t>GLENNWOODS SUBDIVISION</t>
  </si>
  <si>
    <t>MI0002960</t>
  </si>
  <si>
    <t>HAMPTON TOWNSHIP</t>
  </si>
  <si>
    <t>MI0002970</t>
  </si>
  <si>
    <t>HAMTRAMCK</t>
  </si>
  <si>
    <t>MI0003120</t>
  </si>
  <si>
    <t>HERMANSVILLE HOUSING COMM.</t>
  </si>
  <si>
    <t>MI0003140</t>
  </si>
  <si>
    <t>HIGHLAND PARK</t>
  </si>
  <si>
    <t>MI0003165</t>
  </si>
  <si>
    <t>HILLS OF WALLOON ASSOCIATION</t>
  </si>
  <si>
    <t>MI0003230</t>
  </si>
  <si>
    <t>HOUGHTON</t>
  </si>
  <si>
    <t>What corrective actions were completed?</t>
  </si>
  <si>
    <t>MI0003460</t>
  </si>
  <si>
    <t>ITHACA, CITY OF</t>
  </si>
  <si>
    <t>N/A?</t>
  </si>
  <si>
    <t>MI0003598</t>
  </si>
  <si>
    <t>KELLOGG BIOLOGICAL STATION</t>
  </si>
  <si>
    <t>MI0003666</t>
  </si>
  <si>
    <t>KNORRWOOD KNOLLS SUBDIVISION</t>
  </si>
  <si>
    <t>6. ALE Not Resolved – Conducting Corrosion Control Study</t>
  </si>
  <si>
    <t>First round of increased monitoring was below action level.  Second round due by June 30, 2016.</t>
  </si>
  <si>
    <t>MI0003820</t>
  </si>
  <si>
    <t>LAWRENCE</t>
  </si>
  <si>
    <t>MI0003942</t>
  </si>
  <si>
    <t>ISLAND LAKE APARTMENTS</t>
  </si>
  <si>
    <t>resolved</t>
  </si>
  <si>
    <t>MI0004215</t>
  </si>
  <si>
    <t>MELROSE-CHANDLER WATER, LLC</t>
  </si>
  <si>
    <t>MI0005200</t>
  </si>
  <si>
    <t>PARCHMENT</t>
  </si>
  <si>
    <t>MI0005445</t>
  </si>
  <si>
    <t>LAKEVIEW CHALET CONDOMINIUMS</t>
  </si>
  <si>
    <t>MI0005785</t>
  </si>
  <si>
    <t>ROMULUS</t>
  </si>
  <si>
    <t>MI0006042</t>
  </si>
  <si>
    <t>SHERWOOD SHORES CONDOMINIUMS</t>
  </si>
  <si>
    <t>From MDEQ on 11-9-2018: The goal of “investigative sampling” is to identify plumbing replacement needs. [note subsequent ALE in J-J 2018 in addition to 2015-2017 ALE]</t>
  </si>
  <si>
    <t>MI0006073</t>
  </si>
  <si>
    <t>SIMS-WHITNEY UTILITIES AUTH.</t>
  </si>
  <si>
    <t>MI0006792</t>
  </si>
  <si>
    <t>V F W NATIONAL HOME</t>
  </si>
  <si>
    <t>Confirm Resolved?</t>
  </si>
  <si>
    <t>MI0040028</t>
  </si>
  <si>
    <t>VILLAGE EAST ESTATES</t>
  </si>
  <si>
    <t>MI0040029</t>
  </si>
  <si>
    <t>GUN RIVER ESTATES WEST</t>
  </si>
  <si>
    <t>MI0040123</t>
  </si>
  <si>
    <t>MAPLE KNOLL</t>
  </si>
  <si>
    <t>MI0040223</t>
  </si>
  <si>
    <t>ARBOR VILLAGE</t>
  </si>
  <si>
    <t>5. ALE Resolved with Treatment</t>
  </si>
  <si>
    <t>MI0040335</t>
  </si>
  <si>
    <t>HOLIDAY VILLAGE MOBILE HOME PARK</t>
  </si>
  <si>
    <t>MI0040438</t>
  </si>
  <si>
    <t>FREELAND MOBILE HOME PARK</t>
  </si>
  <si>
    <t>MI0040649</t>
  </si>
  <si>
    <t>COVENTRY WOODS MHC</t>
  </si>
  <si>
    <t>MI0060425</t>
  </si>
  <si>
    <t>THORNAPPLE MANOR</t>
  </si>
  <si>
    <t>[multiple historical ALEs, recent corrective action]</t>
  </si>
  <si>
    <t>MI0062841</t>
  </si>
  <si>
    <t>MEDILODGE OF STERLING</t>
  </si>
  <si>
    <t>MI2000964</t>
  </si>
  <si>
    <t>NEW ERA ELEMENTARY</t>
  </si>
  <si>
    <t>MI2001520</t>
  </si>
  <si>
    <t>AJD FOREST PRODUCTS</t>
  </si>
  <si>
    <t>MI2002018</t>
  </si>
  <si>
    <t>CLARE-GLADWIN RESD</t>
  </si>
  <si>
    <t>MI2002776</t>
  </si>
  <si>
    <t>CARSONVILLE-PORT SANILAC SCHS</t>
  </si>
  <si>
    <t>MI2002903</t>
  </si>
  <si>
    <t>HOPKINS ELEMENTARY SCHOOL</t>
  </si>
  <si>
    <t>MI2003628</t>
  </si>
  <si>
    <t>FIFE LAKE ELEMENTARY SCHOOL</t>
  </si>
  <si>
    <t>MI2004252</t>
  </si>
  <si>
    <t>SILVER CREEK CHURCH</t>
  </si>
  <si>
    <t>MI2005083</t>
  </si>
  <si>
    <t>EVERGREEN RESORT</t>
  </si>
  <si>
    <t>MI2005657</t>
  </si>
  <si>
    <t>FALMOUTH HEAD START</t>
  </si>
  <si>
    <t>MI2005857</t>
  </si>
  <si>
    <t>LAKE CITY CHILD DEVELOPMENT</t>
  </si>
  <si>
    <t>MI2005962</t>
  </si>
  <si>
    <t>NEWAYGO CHILD DEV CTR - CROTON</t>
  </si>
  <si>
    <t>MI2007252</t>
  </si>
  <si>
    <t>TILDEN PIT SERVICE BUILDING (OLD EMPIRE)</t>
  </si>
  <si>
    <t>MI2007922</t>
  </si>
  <si>
    <t>VERSO CORPORATION</t>
  </si>
  <si>
    <t>MI2008262</t>
  </si>
  <si>
    <t>GRANT CHRISTIAN SCHOOL</t>
  </si>
  <si>
    <t>MI2008567</t>
  </si>
  <si>
    <t>NARTRON CORP</t>
  </si>
  <si>
    <t>MI2008634</t>
  </si>
  <si>
    <t>EIGHT CAP IONIA CO. - OUTREACH</t>
  </si>
  <si>
    <t>MI2014347</t>
  </si>
  <si>
    <t>MAPLE TREE MONTESSORI SCHOOL</t>
  </si>
  <si>
    <t>MI2014672</t>
  </si>
  <si>
    <t>ROSCOMMON HIGH SCHOOL</t>
  </si>
  <si>
    <t>MI2015152</t>
  </si>
  <si>
    <t>REINHART INSTUTIONAL FOODS</t>
  </si>
  <si>
    <t>MI2015747</t>
  </si>
  <si>
    <t>PINCKNEY SCHOOLS - PATHFINDER SCHOOL</t>
  </si>
  <si>
    <t>MI2015775</t>
  </si>
  <si>
    <t>MICHIGAN MILK PRODUCERS ASSOC</t>
  </si>
  <si>
    <t>MI2016106</t>
  </si>
  <si>
    <t>STERLING HEALTH CENTER</t>
  </si>
  <si>
    <t>MI2016933</t>
  </si>
  <si>
    <t>VLAHAKIS MANAGEMENT CO</t>
  </si>
  <si>
    <t>MI2018773</t>
  </si>
  <si>
    <t>SAINT MICHAELS CHURCH</t>
  </si>
  <si>
    <t>MI2020341</t>
  </si>
  <si>
    <t>WHITE EARLY CHILDHOOD CENTER</t>
  </si>
  <si>
    <t>MI2025770</t>
  </si>
  <si>
    <t>SHELDON WOODS ELEM SCHOOL</t>
  </si>
  <si>
    <t>MI2027150</t>
  </si>
  <si>
    <t>SKF / TCM</t>
  </si>
  <si>
    <t>MI2029423</t>
  </si>
  <si>
    <t>POLLY PRODUCTS ALR, LLC</t>
  </si>
  <si>
    <t>MI2039870</t>
  </si>
  <si>
    <t>CONSUMERS ENERGY WELLS 4,6, &amp; 17</t>
  </si>
  <si>
    <t>MI2045225</t>
  </si>
  <si>
    <t>DIECK ELEMENTARY</t>
  </si>
  <si>
    <t>MI2045739</t>
  </si>
  <si>
    <t>LITTLE DAFFODILS, LLC</t>
  </si>
  <si>
    <t>MI2052425</t>
  </si>
  <si>
    <t>ATHERTON ELEMENTARY SCHOOL</t>
  </si>
  <si>
    <t>MI2057103</t>
  </si>
  <si>
    <t>KRUGER COMMODITIES</t>
  </si>
  <si>
    <t>MI2060003</t>
  </si>
  <si>
    <t>B&amp;G CUSTOM WORKS,INC.</t>
  </si>
  <si>
    <t>MI2076347</t>
  </si>
  <si>
    <t>THE RE/MAX BUILDING</t>
  </si>
  <si>
    <t>MI2077863</t>
  </si>
  <si>
    <t>BAILEY LAKE ELEM SCHOOL/CCS</t>
  </si>
  <si>
    <t>MI2079763</t>
  </si>
  <si>
    <t>AUTOMATION &amp; MODULAR COMPONENTS</t>
  </si>
  <si>
    <t>MI2100141</t>
  </si>
  <si>
    <t>SPEEDRACK MIDWEST</t>
  </si>
  <si>
    <t>MI2138863</t>
  </si>
  <si>
    <t>EPIC LIFE CHURCH</t>
  </si>
  <si>
    <t>MI2156563</t>
  </si>
  <si>
    <t>CEDAR CREST EARLY CHILDHOOD</t>
  </si>
  <si>
    <t>MI2214463</t>
  </si>
  <si>
    <t>SPRINGFIELD PLAINS ELEMENTARY/CCS</t>
  </si>
  <si>
    <t>MI2260363</t>
  </si>
  <si>
    <t>GANEINU DAY SCHOOL</t>
  </si>
  <si>
    <t>9. Other</t>
  </si>
  <si>
    <t>CONTAMINANT_NAME</t>
  </si>
  <si>
    <t>SAMPLING_START_DATE</t>
  </si>
  <si>
    <t>SAMPLING_END_DATE</t>
  </si>
  <si>
    <t>FIRST_REPORTED_DATE</t>
  </si>
  <si>
    <t>LEAD SUMMARY</t>
  </si>
  <si>
    <t>New Since October 2018 Freeze</t>
  </si>
  <si>
    <t xml:space="preserve">Does the PWS have lead service lines (LSLs) in the privately- and/or publicly-owned portion of the distribution system? </t>
  </si>
  <si>
    <r>
      <t xml:space="preserve">Brief description of any corrective actions after the Pb ALE (indicate whether </t>
    </r>
    <r>
      <rPr>
        <b/>
        <u/>
        <sz val="11"/>
        <color theme="1"/>
        <rFont val="Calibri"/>
        <family val="2"/>
        <scheme val="minor"/>
      </rPr>
      <t>completed or underway)</t>
    </r>
    <r>
      <rPr>
        <b/>
        <sz val="11"/>
        <color theme="1"/>
        <rFont val="Calibri"/>
        <family val="2"/>
        <scheme val="minor"/>
      </rPr>
      <t>, not including standard 6-month LCR compliance monitoring and public education.</t>
    </r>
  </si>
  <si>
    <t xml:space="preserve">Were water quality parameter (WQP) samples collected during the monitoring period with the ALE? </t>
  </si>
  <si>
    <t xml:space="preserve">What, if any, corrosion control treatment (CCT) was in place at the time of this Pb ALE? </t>
  </si>
  <si>
    <t xml:space="preserve">What CCT Recommendation (or alternative corrective action) was provided for this Pb ALE, as required within six months after the ALE (141.81(e)(1))? </t>
  </si>
  <si>
    <t>Additional Comments (e.g., details on CCT, WQP measurements, other details).</t>
  </si>
  <si>
    <t>Number</t>
  </si>
  <si>
    <t>Notes</t>
  </si>
  <si>
    <t>i.e., a data entry error occurred in the data reported to SDWIS-Fed, but the actual Pb 90th Percentile does not exceed 15 ppb. (correcting these issues before the next quarterly freeze is strongly recommended)</t>
  </si>
  <si>
    <t xml:space="preserve">2. PWS No Longer Subject to the Rule </t>
  </si>
  <si>
    <t>i.e., the system is no longer a PWS (i.e., facility has closed or connected to another water source) or has been reclassified as a TNCWS</t>
  </si>
  <si>
    <t>i.e., 2 consecutive 6-month rounds were collected with 90th percentile Pb that does not exceed 15 ppb where the state does not have any knowledge of any tangible corrective action.</t>
  </si>
  <si>
    <t>i.e., The system completed a tangible corrective action (e.g., replacement of fixture/plumbing at a NTNCWS or single-building CWS, improvements to sampling plans [e.g., to not sample non-consumption/vacant taps in future]), other than installing treatment, and 2 consecutive 6-month rounds of LCR tap sampling were subsequently collected with Pb 90th percentiles that do not exceed 15 ppb.</t>
  </si>
  <si>
    <t>i.e., Corrosion Control Treatment has been installed (or adjusted) and follow-up sampling has been completed, where 2 consecutive 6-month rounds were collected with 90th percentile Pb that does not exceed 15 ppb [see 40 CFR 141.81(e)(5) and (6) for small/medium systems]</t>
  </si>
  <si>
    <t>i.e., the system is moving through the Corrosion Control Treatment steps as laid out in rule [see 40 CFR 141.81(e)(1) through (5) for small/medium systems]</t>
  </si>
  <si>
    <t>i.e., System does not intend to pursue centralized treatment, but no LCR tap monitoring results are available yet with Pb 90th Percentile that does not exceed 15 ppb - Note: these systems should be submitting a corrosion control treatment recommendation (or equivalent), within 6 months of the ALE monitoring period [40 CFR 141.81(e) “Step 1” of the Treatment Steps and deadlines for small and medium-size systems: “A system exceeding the lead or copper action level shall recommend optimal corrosion control treatment (§141.82(a)) within six months after the end of the monitoring period during which it exceeds one of the action levels.” ]</t>
  </si>
  <si>
    <t>i.e., Most recent 6-month round of LCR tap sampling was collected with Pb 90th percentile that does not exceed 15 ppb. Note: these systems should have submitted a corrosion control treatment recommendation (or equivalent), within 6 months of the ALE monitoring period [40 CFR 141.81(e) “Step 1” of the Treatment Steps and deadlines for small and medium-size systems: “A system exceeding the lead or copper action level shall recommend optimal corrosion control treatment (§141.82(a)) within six months after the end of the monitoring period during which it exceeds one of the action levels.”]</t>
  </si>
  <si>
    <t>Link to Pb ALEs</t>
  </si>
  <si>
    <t>1. Known to have no LSLs</t>
  </si>
  <si>
    <t>2. Some LSLs (both Public and Private sides)</t>
  </si>
  <si>
    <t>3. Some LSLs (known to be PUBLIC- side only)</t>
  </si>
  <si>
    <t>4. Some LSLs (known to be PRIVATE-only)</t>
  </si>
  <si>
    <t>5. UNKNOWN</t>
  </si>
  <si>
    <t>From MDEQ on 10-15-2018 call: MDEQ requires LSL replacement (7%/year) beginning in (and at least for) the first year. The system continues LCR monitoring on 6-month frequency, and the 7% requirement would then stop for the next calendar year after two consecutive six-month rounds are below the AL.</t>
  </si>
  <si>
    <t>[SDWIS-Fed shows ALEs in 2014-2016, J-D 2017, J-J 2018, and J-D 2018] From MDEQ on 11-9-2018: The ALE letter sent following the 2014-2016 sampling instructed the supply to propose a CCT plan or propose to perform a treatment study by March 31, 2017.  Supply was issued a violation for failure to submit study on time.   During this time,  one 6M below the AL (J-J 2017) then ALE during J-D 2017 and submitted a plan to assess fixture replacement and/or adjustment of softening.  Supply indicated fixture replacement was conducted, however, ALE during the J-J 2018 .  MDEQ corrosion control engineer conducted an on-site visit to assess appropriate corrective action.  It was determined that modifications to the softening system were necessary.  Supply submitted a permit for installation of a metered hardness bypass line and has since installed the bypass.  Awaiting results of J-D 2018 monitoring to assess effectiveness of corrective actions.</t>
  </si>
  <si>
    <t>[note, previous historical ALE in 2013-2015] From MDEQ on 11-9-2018: The actual ortho dosage range was 0-1.2 mg/L [There was one zero reading during the time period].  The supply now has 2 6-month rounds below the AL. This system will be required to continue CCT dosage following the two 6M rounds below the ALs.</t>
  </si>
  <si>
    <t xml:space="preserve">From MDEQ on 11-9-2018: The same sample site exceeded both times [2 ALEs - in 2014-2016 and in J-J 2017]  The ALE letter did instruct the supply to provide a corrosion control treatment plan or propose to perform a treatment study.  They responded they would add phosphate if necessary.  In the meantime, they returned to compliance with 2 6M below AL.  </t>
  </si>
  <si>
    <t>MDEQ on 11/9/2018: CCT is provided by the seller (GLWA).  Seller is undergoing a voluntary, updated CCS, which will continue regardless of customer 90th percentile values.  From MDEQ on 10-15-2018 call:  MDEQ noted that ALE is attributed to high levels at one home and they think the system will be back in compliance. MDEQ requires LSL replacement (7%/year) beginning in (and at least for) the first year. The system continues LCR monitoring on 6-month frequency, and the 7% requirement would then stop for the next calendar year after two consecutive six-month rounds are below the AL. [note 4 historical ALEs in 1992 and 1997] Data reported to SDWIS-Fed shows J-J 2018 and J-D 2018 below the ALs.</t>
  </si>
  <si>
    <t xml:space="preserve">From MDEQ on 11/9/2018: the reported range (0.35 to 3.3 ppm) for orthophosphate is reflective of the min/max readings during the ALE monitoring period at the EPTDS, which was before cleaning the injection port. The need for tighter process control was discussed with the supply at an on-site meeting and there has been improvement in the variability of ortho residuals.   J-J 2018 lead 90th was 10ppb.  [note 6 historical ALEs in 1994-2004, as well as subsequent ALE in 2015-2017] </t>
  </si>
  <si>
    <t>Based on MDEQ email on 11-9-2018: 0.2 to 1.28 ppm of orthophosphate (in a blended phosphate) was being used for iron. Operator proposed corrosion coupon tests be conducted if ongoing sampling indicated a continuing problem.  System now has 2 rounds below the AL.</t>
  </si>
  <si>
    <t>1. Ongoing</t>
  </si>
  <si>
    <t>2. One-Time</t>
  </si>
  <si>
    <t>3. Late</t>
  </si>
  <si>
    <t>4. None</t>
  </si>
  <si>
    <t>Overall Status - Dropdown Value</t>
  </si>
  <si>
    <t>LSLs - Dropdown Value</t>
  </si>
  <si>
    <t>WQP - Dropdown Value</t>
  </si>
  <si>
    <t>CCT - Dropdown Value</t>
  </si>
  <si>
    <t>1. pH/Alkalinity adjustment</t>
  </si>
  <si>
    <t>2. Orthophosphate</t>
  </si>
  <si>
    <t>3. Silicate</t>
  </si>
  <si>
    <t>4. Other</t>
  </si>
  <si>
    <t>5. None</t>
  </si>
  <si>
    <t>Data Notes</t>
  </si>
  <si>
    <t xml:space="preserve">Associated Access SQL logic: AND ((SFDW_LTST_LCR_SAMPLE.SAMPLING_START_DATE)&lt;=#6/30/2019#) AND ((SFDW_LTST_LCR_SAMPLE.SAMPLING_END_DATE)&gt;=#7/1/2016#) </t>
  </si>
  <si>
    <t xml:space="preserve">Specifically, this request includes those Pb ALEs with compliance periods spanning 7/1/2016 to 6/30/2019. </t>
  </si>
  <si>
    <t xml:space="preserve">2) Lead (Pb) Action Level Exceedances (ALEs) included in this request are from the most recent three years. </t>
  </si>
  <si>
    <t>a)</t>
  </si>
  <si>
    <t>b)</t>
  </si>
  <si>
    <t xml:space="preserve">Due to Federal reporting data lag, the October 2019 covers data through June 30, 2019. </t>
  </si>
  <si>
    <t xml:space="preserve">1) Data Source = SDWIS/FED Data Warehouse, October 2019 freeze. </t>
  </si>
  <si>
    <t>3) Results were considered a Pb ALE when 90th percentile was reported as greater than or equal to 0.0155 mg/L.</t>
  </si>
  <si>
    <t>Associated Access SQL logic: (SFDW_REF_CONTAMINANT_CODE.CONTAMINANT_NAME)="LEAD SUMMARY") AND ((SFDW_LTST_LCR_SAMPLE_RESULT.SAMPLE_MEASURE)&gt;=0.0155)</t>
  </si>
  <si>
    <t>4) This spreadsheet also compiles the following responses received from R5 states in late 2018 or early 2019:</t>
  </si>
  <si>
    <t>IL)</t>
  </si>
  <si>
    <t>IN)</t>
  </si>
  <si>
    <t>MI)</t>
  </si>
  <si>
    <t>MN)</t>
  </si>
  <si>
    <t>OH)</t>
  </si>
  <si>
    <t>WI)</t>
  </si>
  <si>
    <t>Please: Do not edit Dropdown Values.</t>
  </si>
  <si>
    <t>This tab is inlcuded for reference/convenience. May be faster to copy/paste values from Column B, rather than selecting from drop-down menus on Tabs 1 and 2</t>
  </si>
  <si>
    <t>For NCWS: NOT PROVIDED / NO UPDATE; For CWS: 181129_IL Pb ALE Data Attachment for October 2018 Quarterly Letter (004); Also, notes from Materials Inventory reporting [https://www2.illinois.gov/epa/topics/drinking-water/public-water-users/Pages/lead-service-line-information.aspx]</t>
  </si>
  <si>
    <t>1  IN Pb ALE Data Attachment for October 2018 Quarterly Letter_DK</t>
  </si>
  <si>
    <t>MI Pb ALE Data Attachment for October 2018 MDEQ Response</t>
  </si>
  <si>
    <t>Comments_ MN Pb ALE Data_October 2018 Quarterly Letter</t>
  </si>
  <si>
    <t xml:space="preserve">OH October_2018_ETT_ALE_ResponsetoUSEPA_Jan9_2019 </t>
  </si>
  <si>
    <t xml:space="preserve"> WI Pb ALE Data Attachment for October 2018 Quarterly Letter_WI update; Deleted duplicate rows from "Tab 6" e.g. EGYPTIAN COMMUNITY UNIT SCHOOL, DELAND WELDON, MOUND PWD, Pine Creek Reservation, EAST CLINTON HIGH SCHOOL, PUTNAM COMMUNITY WATER ASSOCIATION PWS</t>
  </si>
  <si>
    <t>6) This spreadsheet includes information from calls with States in September-November 2018.</t>
  </si>
  <si>
    <t>5) This spreadsheet includes information historically received via older ALE update requests.</t>
  </si>
  <si>
    <t xml:space="preserve">Request for System Status </t>
  </si>
  <si>
    <t>3) See tab "3. Dropdown List Values" for details on the options for describing system status.</t>
  </si>
  <si>
    <t>Request for Status of Individual Pb ALEs</t>
  </si>
  <si>
    <t>1) On tab "2. Pb_ALE_Status_Tab", please fill in columns T-Y for all yellow-highlighted cells.</t>
  </si>
  <si>
    <t>2) Values allowed in columns U, V, and W are restricted. See tab "3. Dropdown List Values" for details.</t>
  </si>
  <si>
    <t>3) Status requests for Individual Pb ALEs are as follows:</t>
  </si>
  <si>
    <t>Treatment Steps and deadlines for small and medium-size systems: “A system exceeding the lead or copper action level shall recommend optimal corrosion control treatment (§141.82(a)) within six months after the end of the monitoring period during which it exceeds one of the action levels.”] 
Some examples are provided for reference only:
 - Due to previous ALE, PWS was required to continue with subsequent treatment steps and is currently (please indicate system’s status in the 141.81 CCT steps).
 - CCT Recommendation (describe) was submitted by PWS. (For any proposed corrective actions that are not yet completed, please include anticipated timelines for completion.)
 - CCT Recommendation required by the state but not yet due. (This response may be applicable to ALEs for which end of monitoring period was less than 6 months ago.)</t>
  </si>
  <si>
    <t>column T)</t>
  </si>
  <si>
    <t>column U)</t>
  </si>
  <si>
    <t>column V)</t>
  </si>
  <si>
    <t>column W)</t>
  </si>
  <si>
    <t>column X)</t>
  </si>
  <si>
    <t>column Y)</t>
  </si>
  <si>
    <r>
      <t xml:space="preserve">Instructions: </t>
    </r>
    <r>
      <rPr>
        <sz val="16"/>
        <rFont val="Calibri"/>
        <family val="2"/>
        <scheme val="minor"/>
      </rPr>
      <t>Please fill in requested status updates on tabs</t>
    </r>
    <r>
      <rPr>
        <b/>
        <sz val="16"/>
        <rFont val="Calibri"/>
        <family val="2"/>
        <scheme val="minor"/>
      </rPr>
      <t xml:space="preserve"> "1. System_Status_Tab" </t>
    </r>
    <r>
      <rPr>
        <u/>
        <sz val="16"/>
        <rFont val="Calibri"/>
        <family val="2"/>
        <scheme val="minor"/>
      </rPr>
      <t>and</t>
    </r>
    <r>
      <rPr>
        <b/>
        <sz val="16"/>
        <rFont val="Calibri"/>
        <family val="2"/>
        <scheme val="minor"/>
      </rPr>
      <t xml:space="preserve"> "2. Pb_ALE_Status_Tab"</t>
    </r>
  </si>
  <si>
    <t xml:space="preserve">Does the PWS have lead service lines (LSLs) in the privately- and/or publicly-owned portion of the distribution system? 
(Drop-down: 1. Known to have no LSLs, 2. Some LSLs (both Public and Private sides), 3. Some LSLs (known to be PUBLIC- side only), 4. Some LSLs (known to be PRIVATE-only), 5. UNKNOWN). </t>
  </si>
  <si>
    <t>Were water quality parameter (WQP) samples collected during the monitoring period with the ALE? 
(Drop-down: 1. Ongoing/2. One-Time/3. Late/4. None)</t>
  </si>
  <si>
    <t>Pb 90th SAMPLE_MEASURE (mg/L)</t>
  </si>
  <si>
    <t>Pb 90th Sample_Measure (ug/L)</t>
  </si>
  <si>
    <t xml:space="preserve">Please correct state data reported to FED if needed. As of 5/23/2019, FED still showed an ALE (20ppb) for 2016-2018. </t>
  </si>
  <si>
    <t xml:space="preserve">Please correct state data reported to FED if needed. As of 5/23/2019, FED still showed an ALE (31ppb) for 2016-2018. </t>
  </si>
  <si>
    <t>Update Needed - Unresolved Older ALE(s)</t>
  </si>
  <si>
    <r>
      <t xml:space="preserve">What corrective actions were completed? </t>
    </r>
    <r>
      <rPr>
        <sz val="11"/>
        <rFont val="Calibri"/>
        <family val="2"/>
        <scheme val="minor"/>
      </rPr>
      <t>Data submitted to SDWIS-Fed shows J-J 2018 and J-D 2018 below the AL.</t>
    </r>
  </si>
  <si>
    <t xml:space="preserve">ALE resolved with sampling </t>
  </si>
  <si>
    <t>ALE not resolved - PWS has current ALE.  Well replaced but samples still continue to exceed ALE.  RW</t>
  </si>
  <si>
    <t/>
  </si>
  <si>
    <t>Based on MDEQ responses in Tab 6, "Not resolved - conducting CCS"</t>
  </si>
  <si>
    <t>Based on MDEQ responses in Tab 6, "Not resolved - Awaiting sampling results"</t>
  </si>
  <si>
    <t>Day care using bottled water.  The hallway drinking fountain with high lead levels has been removed.  Second round of increased monitoring due June 30, 2016.</t>
  </si>
  <si>
    <t>ALE resolved with fixture replacement and sampling.  RW</t>
  </si>
  <si>
    <t>3. ALE resolved with sampling.</t>
  </si>
  <si>
    <r>
      <t xml:space="preserve">May 2019 Region 5 Notes </t>
    </r>
    <r>
      <rPr>
        <b/>
        <sz val="11"/>
        <color rgb="FFFF0000"/>
        <rFont val="Calibri"/>
        <family val="2"/>
        <scheme val="minor"/>
      </rPr>
      <t>[Follow-up Requests for State in Red]</t>
    </r>
  </si>
  <si>
    <t xml:space="preserve"> [SDWIS-Fed shows previous historical ALE in 2006-2008] Based on MDEQ email on 11/9/2018: 'other CCT' noted by the state refers to blended phosphates.0.5-3 was the entry point orthophosphate residual range during that time period. This system will be required to continue CCT (&amp; WQP monitoring) regardless of subsequent LCR monitoring results.</t>
  </si>
  <si>
    <t xml:space="preserve">No Response Needed - Resolved </t>
  </si>
  <si>
    <t>Reason for Update Requested in November 2018 (October 2018 ETT), based on July 2018 State Comments for existing ALEs and/or 
New ALEs in October 2018 Data Freeze</t>
  </si>
  <si>
    <t>Based on MDEQ responses in Tab 6, "ALE Resolved with Sampling" following fixture replacement.</t>
  </si>
  <si>
    <t>ALE Not Resolved - Awaiting Sampling Results. Sampled 9/2017. Need second six month sample Jan-June 2018  before being SOXed.</t>
  </si>
  <si>
    <t xml:space="preserve">8. ALE not Resolved – Awaiting Sample Results – Most Recent 6M Round does not exceed </t>
  </si>
  <si>
    <t xml:space="preserve">ALE not resolved. PWS has current ALE - Fixtures replaced and retested. Waiting for two semi annual sets to SOX violation. </t>
  </si>
  <si>
    <t>[note historical ALE in 2010]</t>
  </si>
  <si>
    <t xml:space="preserve">6. ALE Not Resolved – Conducting Corrosion Control Study </t>
  </si>
  <si>
    <t>ALE Not Resolved - PWS has Current ALE</t>
  </si>
  <si>
    <t>ALE not resolved - PWS has current ALE.  Fixtures replaced but samples still continue to exceed ALE.  RW</t>
  </si>
  <si>
    <t>What were the corrective actions, and what were the consecutive 2 subsequent 6M round results?</t>
  </si>
  <si>
    <t>Update Needed - New Pb ALE(s)</t>
  </si>
  <si>
    <t>Reported Resolved; R5 has follow-up question.</t>
  </si>
  <si>
    <t>Update Needed - New Pb ALE(s) and Unresolved Older ALE(s)</t>
  </si>
  <si>
    <t>Update Needed - Unresolved/Questions on Older ALE</t>
  </si>
  <si>
    <t>Update Needed - Unresolved Older ALE</t>
  </si>
  <si>
    <r>
      <t xml:space="preserve">4)  For the few systems where Column O includes the phrase “R5 has follow-up question”, Region 5 is requesting additional information (specific question(s) are posed in red text in Column P). </t>
    </r>
    <r>
      <rPr>
        <sz val="11"/>
        <color theme="1"/>
        <rFont val="Calibri"/>
        <family val="2"/>
        <scheme val="minor"/>
      </rPr>
      <t>State responses to these system-specific questions can be added as “Additional Comments” (Column Y) in Tab 2.</t>
    </r>
  </si>
  <si>
    <t>9. Other [State to describe on Tab 2 (as “Additional Comments” in Column Y) – this might include source water treatment, LSL replacement, etc.]</t>
  </si>
  <si>
    <t>[State to describe on Tab 2 (as “Additional Comments” in Column Y) – this might include source water treatment, LSL replacement, etc.]</t>
  </si>
  <si>
    <t>Brief description of any corrective actions after the Pb ALE (indicate whether completed or underway), not including standard 6-month LCR compliance monitoring and public education. 
Some examples are provided for reference only (multiple actions may be applicable): 
 - replacement or removal of fixture/plumbing at a NTNCWS or single-building CWS
 - alternative water (bottled water or certified filters) at a NTNCWS or single-building CWS
 - improvements to sampling plans (e.g., to not sample non-consumption/vacant taps in future)
 - adjustments to existing CCT (e.g., changing product, increasing inhibitor dose, increasing pH)
 - corrosion control study (e.g., desktop study, pipe scale analysis, pilot study such as pipe loops)
 - installation of new corrosion control treatment 
 - installation of source water treatment
 - lead service line replacement (this may include voluntary or mandatory/triggered)
 - N/A – The state is not aware of corrective actions completed to date.</t>
  </si>
  <si>
    <t>If the state selected Status “This PWS did not have an ALE” (Column M in Tab 1), describe the reasons why the Pb ALE in SDWIS-Fed is not real - e.g., data entry error, or recalculation due to invalidated samples or additional samples.</t>
  </si>
  <si>
    <t>Additional Comments, such as:</t>
  </si>
  <si>
    <t xml:space="preserve">Reason for Update Requested in December 2019 </t>
  </si>
  <si>
    <t xml:space="preserve">If you prefer to filter by values, rather than colors, please fill in column T-Y for all instances where column S "Reason for Update Requested in December 2019" includes the phrase "Update Needed". </t>
  </si>
  <si>
    <t xml:space="preserve">If you prefer to filter by values, rather than colors, please fill in column M "January 2020 Summary Status Update from State (October 2019 ETT)" for all instances where column N "Reason for Update Requested in December 2019" includes the phrase "Update Needed". </t>
  </si>
  <si>
    <t xml:space="preserve">January 2020 Summary Status Update from State </t>
  </si>
  <si>
    <t>1) On tab "1. System_Status_Tab", please fill in column M "January 2020 Summary Status Update from State" for all yellow-highlighted cells.</t>
  </si>
  <si>
    <t>2) Values allowed in "January 2020 Summary Status Update from State" are restricted to the following options:</t>
  </si>
  <si>
    <t>What, if any, corrosion control treatment (CCT) was in place at the time of this Pb ALE? 
(Drop Down list: 1. pH/Alkalinity adjustment, 2. Orthophosphate, 3. Silicate, 4. Other, or 5. None). 
Please provide additional information on CCT in the comments field, such as defining “other” (e.g. blended phosphate), the values/range of measured WQPs (e.g., pH and inhibitor dose) during the period with the ALE, and if applicable whether this was in line with state-issued Optimal WQPs.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</si>
</sst>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u/>
      <sz val="11"/>
      <color theme="1"/>
      <name val="Calibri"/>
      <family val="2"/>
      <scheme val="minor"/>
    </font>
    <font>
      <u/>
      <sz val="11"/>
      <color theme="10"/>
      <name val="Calibri"/>
      <family val="2"/>
      <scheme val="minor"/>
    </font>
    <font>
      <sz val="11"/>
      <color rgb="FFFF0000"/>
      <name val="Calibri"/>
      <family val="2"/>
      <scheme val="minor"/>
    </font>
    <font>
      <b/>
      <sz val="11"/>
      <name val="Calibri"/>
      <family val="2"/>
      <scheme val="minor"/>
    </font>
    <font>
      <sz val="11"/>
      <name val="Calibri"/>
      <family val="2"/>
      <scheme val="minor"/>
    </font>
    <font>
      <b/>
      <sz val="18"/>
      <color rgb="FFFF0000"/>
      <name val="Calibri"/>
      <family val="2"/>
      <scheme val="minor"/>
    </font>
    <font>
      <b/>
      <sz val="14"/>
      <name val="Calibri"/>
      <family val="2"/>
      <scheme val="minor"/>
    </font>
    <font>
      <b/>
      <sz val="20"/>
      <color theme="4" tint="-0.499984740745262"/>
      <name val="Calibri"/>
      <family val="2"/>
      <scheme val="minor"/>
    </font>
    <font>
      <b/>
      <sz val="16"/>
      <color theme="1"/>
      <name val="Calibri"/>
      <family val="2"/>
      <scheme val="minor"/>
    </font>
    <font>
      <b/>
      <sz val="11"/>
      <color rgb="FF002060"/>
      <name val="Calibri"/>
      <family val="2"/>
      <scheme val="minor"/>
    </font>
    <font>
      <sz val="16"/>
      <name val="Calibri"/>
      <family val="2"/>
      <scheme val="minor"/>
    </font>
    <font>
      <b/>
      <sz val="16"/>
      <name val="Calibri"/>
      <family val="2"/>
      <scheme val="minor"/>
    </font>
    <font>
      <u/>
      <sz val="16"/>
      <name val="Calibri"/>
      <family val="2"/>
      <scheme val="minor"/>
    </font>
    <font>
      <sz val="10"/>
      <color indexed="8"/>
      <name val="Arial"/>
      <family val="2"/>
    </font>
    <font>
      <sz val="11"/>
      <color indexed="8"/>
      <name val="Calibri"/>
      <family val="2"/>
    </font>
    <font>
      <b/>
      <sz val="11"/>
      <color rgb="FFFF0000"/>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7"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3" fillId="0" borderId="0" applyNumberFormat="0" applyFill="0" applyBorder="0" applyAlignment="0" applyProtection="0"/>
    <xf numFmtId="0" fontId="15" fillId="0" borderId="0"/>
  </cellStyleXfs>
  <cellXfs count="95">
    <xf numFmtId="0" fontId="0" fillId="0" borderId="0" xfId="0"/>
    <xf numFmtId="0" fontId="1" fillId="2" borderId="1" xfId="0" applyFont="1" applyFill="1" applyBorder="1" applyAlignment="1">
      <alignment horizontal="center" vertical="top" wrapText="1"/>
    </xf>
    <xf numFmtId="0" fontId="0" fillId="0" borderId="0" xfId="0" applyAlignment="1">
      <alignment vertical="top" wrapText="1"/>
    </xf>
    <xf numFmtId="0" fontId="0" fillId="0" borderId="1" xfId="0" applyBorder="1" applyAlignment="1">
      <alignment vertical="top" wrapText="1"/>
    </xf>
    <xf numFmtId="14" fontId="0" fillId="0" borderId="1" xfId="0" applyNumberFormat="1" applyBorder="1" applyAlignment="1" applyProtection="1">
      <alignment vertical="top" wrapText="1"/>
    </xf>
    <xf numFmtId="0" fontId="1" fillId="2" borderId="1" xfId="0" applyFont="1" applyFill="1" applyBorder="1" applyAlignment="1">
      <alignment vertical="top" wrapText="1"/>
    </xf>
    <xf numFmtId="0" fontId="0" fillId="0" borderId="1" xfId="0" applyBorder="1" applyAlignment="1">
      <alignment horizontal="center" vertical="top" wrapText="1"/>
    </xf>
    <xf numFmtId="0" fontId="0" fillId="0" borderId="0" xfId="0" applyAlignment="1">
      <alignment horizontal="center" vertical="top" wrapText="1"/>
    </xf>
    <xf numFmtId="3" fontId="0" fillId="0" borderId="1" xfId="0" applyNumberFormat="1" applyBorder="1" applyAlignment="1">
      <alignment vertical="top" wrapText="1"/>
    </xf>
    <xf numFmtId="3" fontId="0" fillId="0" borderId="0" xfId="0" applyNumberFormat="1" applyAlignment="1">
      <alignment vertical="top" wrapText="1"/>
    </xf>
    <xf numFmtId="0" fontId="0" fillId="2" borderId="1" xfId="0" applyFill="1" applyBorder="1" applyAlignment="1">
      <alignment vertical="top" wrapText="1"/>
    </xf>
    <xf numFmtId="0" fontId="1" fillId="3" borderId="1" xfId="0" applyFont="1" applyFill="1" applyBorder="1" applyAlignment="1">
      <alignment horizontal="center" vertical="top" wrapText="1"/>
    </xf>
    <xf numFmtId="3" fontId="1" fillId="3" borderId="1" xfId="0" applyNumberFormat="1" applyFont="1" applyFill="1" applyBorder="1" applyAlignment="1">
      <alignment horizontal="center" vertical="top" wrapText="1"/>
    </xf>
    <xf numFmtId="0" fontId="1" fillId="4" borderId="1" xfId="0" applyFont="1" applyFill="1" applyBorder="1" applyAlignment="1">
      <alignment horizontal="center" vertical="top" wrapText="1"/>
    </xf>
    <xf numFmtId="0" fontId="1" fillId="4" borderId="1" xfId="0" applyFont="1" applyFill="1" applyBorder="1" applyAlignment="1">
      <alignment horizontal="left" vertical="top" wrapText="1"/>
    </xf>
    <xf numFmtId="0" fontId="1" fillId="0" borderId="0" xfId="0" applyFont="1"/>
    <xf numFmtId="0" fontId="3" fillId="0" borderId="1" xfId="1" applyBorder="1" applyAlignment="1">
      <alignment horizontal="center" vertical="top" wrapText="1"/>
    </xf>
    <xf numFmtId="0" fontId="0" fillId="4" borderId="1" xfId="0" applyFill="1" applyBorder="1" applyAlignment="1">
      <alignment horizontal="center" vertical="top" wrapText="1"/>
    </xf>
    <xf numFmtId="0" fontId="0" fillId="4" borderId="1" xfId="0" applyFill="1" applyBorder="1"/>
    <xf numFmtId="0" fontId="0" fillId="5" borderId="1" xfId="0" applyFill="1" applyBorder="1" applyAlignment="1">
      <alignment vertical="top" wrapText="1"/>
    </xf>
    <xf numFmtId="14" fontId="0" fillId="5" borderId="1" xfId="0" applyNumberFormat="1" applyFill="1" applyBorder="1" applyAlignment="1" applyProtection="1">
      <alignment vertical="top" wrapText="1"/>
    </xf>
    <xf numFmtId="0" fontId="0" fillId="5" borderId="1" xfId="0" applyFill="1" applyBorder="1" applyAlignment="1">
      <alignment horizontal="center" vertical="top" wrapText="1"/>
    </xf>
    <xf numFmtId="3" fontId="0" fillId="5" borderId="1" xfId="0" applyNumberFormat="1" applyFill="1" applyBorder="1" applyAlignment="1">
      <alignment vertical="top" wrapText="1"/>
    </xf>
    <xf numFmtId="0" fontId="0" fillId="5" borderId="1" xfId="0" applyFill="1" applyBorder="1"/>
    <xf numFmtId="0" fontId="0" fillId="0" borderId="1" xfId="0" applyFont="1" applyBorder="1" applyAlignment="1">
      <alignment horizontal="center" vertical="top" wrapText="1"/>
    </xf>
    <xf numFmtId="0" fontId="0" fillId="0" borderId="1" xfId="0" applyFont="1" applyBorder="1" applyAlignment="1">
      <alignment vertical="top" wrapText="1"/>
    </xf>
    <xf numFmtId="0" fontId="0" fillId="0" borderId="0" xfId="0" applyFont="1"/>
    <xf numFmtId="0" fontId="0" fillId="0" borderId="1" xfId="0" applyFont="1" applyBorder="1"/>
    <xf numFmtId="0" fontId="0" fillId="0" borderId="0" xfId="0" applyFont="1" applyAlignment="1">
      <alignment horizontal="center" vertical="top" wrapText="1"/>
    </xf>
    <xf numFmtId="0" fontId="0" fillId="0" borderId="0" xfId="0" applyFont="1" applyAlignment="1">
      <alignment vertical="top" wrapText="1"/>
    </xf>
    <xf numFmtId="0" fontId="4" fillId="2" borderId="1" xfId="0" applyFont="1" applyFill="1" applyBorder="1" applyAlignment="1">
      <alignment vertical="top" wrapText="1"/>
    </xf>
    <xf numFmtId="0" fontId="5" fillId="2" borderId="1" xfId="0" applyFont="1" applyFill="1" applyBorder="1" applyAlignment="1">
      <alignment horizontal="center" vertical="top" wrapText="1"/>
    </xf>
    <xf numFmtId="0" fontId="6" fillId="2" borderId="1" xfId="0" applyFont="1" applyFill="1" applyBorder="1" applyAlignment="1">
      <alignment vertical="top" wrapText="1"/>
    </xf>
    <xf numFmtId="0" fontId="6" fillId="0" borderId="0" xfId="0" applyFont="1" applyAlignment="1">
      <alignment vertical="top" wrapText="1"/>
    </xf>
    <xf numFmtId="0" fontId="0" fillId="0" borderId="0" xfId="0" applyAlignment="1">
      <alignment wrapText="1"/>
    </xf>
    <xf numFmtId="0" fontId="0" fillId="0" borderId="0" xfId="0" applyAlignment="1"/>
    <xf numFmtId="0" fontId="0" fillId="0" borderId="0" xfId="0" applyFont="1" applyAlignment="1"/>
    <xf numFmtId="0" fontId="1" fillId="0" borderId="0" xfId="0" applyFont="1" applyAlignment="1"/>
    <xf numFmtId="0" fontId="9" fillId="0" borderId="0" xfId="0" applyFont="1" applyAlignment="1"/>
    <xf numFmtId="0" fontId="0" fillId="0" borderId="0" xfId="0" applyFill="1" applyAlignment="1"/>
    <xf numFmtId="0" fontId="0" fillId="0" borderId="0" xfId="0" applyFill="1" applyAlignment="1">
      <alignment horizontal="right" vertical="top"/>
    </xf>
    <xf numFmtId="0" fontId="0" fillId="0" borderId="0" xfId="0" applyFill="1"/>
    <xf numFmtId="0" fontId="1" fillId="0" borderId="0" xfId="0" applyFont="1" applyFill="1"/>
    <xf numFmtId="0" fontId="0" fillId="0" borderId="0" xfId="0" applyBorder="1" applyAlignment="1">
      <alignment vertical="top" wrapText="1"/>
    </xf>
    <xf numFmtId="0" fontId="0" fillId="0" borderId="0" xfId="0" applyFill="1" applyBorder="1" applyAlignment="1">
      <alignment vertical="top" wrapText="1"/>
    </xf>
    <xf numFmtId="0" fontId="0" fillId="0" borderId="0" xfId="0" applyAlignment="1">
      <alignment vertical="top"/>
    </xf>
    <xf numFmtId="0" fontId="9" fillId="0" borderId="0" xfId="0" applyFont="1" applyAlignment="1">
      <alignment vertical="top"/>
    </xf>
    <xf numFmtId="0" fontId="0" fillId="6" borderId="8" xfId="0" applyFill="1" applyBorder="1" applyAlignment="1">
      <alignment vertical="top"/>
    </xf>
    <xf numFmtId="0" fontId="0" fillId="6" borderId="9" xfId="0" applyFill="1" applyBorder="1" applyAlignment="1">
      <alignment vertical="top" wrapText="1"/>
    </xf>
    <xf numFmtId="0" fontId="1" fillId="6" borderId="8" xfId="0" applyFont="1" applyFill="1" applyBorder="1" applyAlignment="1">
      <alignment horizontal="left" vertical="top"/>
    </xf>
    <xf numFmtId="0" fontId="1" fillId="6" borderId="9" xfId="0" applyFont="1" applyFill="1" applyBorder="1" applyAlignment="1">
      <alignment vertical="top" wrapText="1"/>
    </xf>
    <xf numFmtId="0" fontId="0" fillId="6" borderId="8" xfId="0" applyFill="1" applyBorder="1" applyAlignment="1">
      <alignment horizontal="right" vertical="top"/>
    </xf>
    <xf numFmtId="0" fontId="1" fillId="6" borderId="8" xfId="0" applyFont="1" applyFill="1" applyBorder="1" applyAlignment="1">
      <alignment vertical="top"/>
    </xf>
    <xf numFmtId="0" fontId="0" fillId="6" borderId="9" xfId="0" applyFont="1" applyFill="1" applyBorder="1" applyAlignment="1">
      <alignment vertical="top" wrapText="1"/>
    </xf>
    <xf numFmtId="0" fontId="1" fillId="6" borderId="5" xfId="0" applyFont="1" applyFill="1" applyBorder="1" applyAlignment="1">
      <alignment horizontal="left" vertical="top"/>
    </xf>
    <xf numFmtId="0" fontId="1" fillId="6" borderId="7" xfId="0" applyFont="1" applyFill="1" applyBorder="1" applyAlignment="1">
      <alignment vertical="top" wrapText="1"/>
    </xf>
    <xf numFmtId="0" fontId="10" fillId="6" borderId="10" xfId="0" applyFont="1" applyFill="1" applyBorder="1" applyAlignment="1">
      <alignment vertical="top"/>
    </xf>
    <xf numFmtId="0" fontId="0" fillId="6" borderId="11" xfId="0" applyFill="1" applyBorder="1" applyAlignment="1">
      <alignment vertical="top" wrapText="1"/>
    </xf>
    <xf numFmtId="0" fontId="0" fillId="7" borderId="8" xfId="0" applyFill="1" applyBorder="1" applyAlignment="1">
      <alignment vertical="top"/>
    </xf>
    <xf numFmtId="0" fontId="0" fillId="7" borderId="9" xfId="0" applyFill="1" applyBorder="1" applyAlignment="1">
      <alignment vertical="top" wrapText="1"/>
    </xf>
    <xf numFmtId="0" fontId="1" fillId="7" borderId="8" xfId="0" applyFont="1" applyFill="1" applyBorder="1" applyAlignment="1">
      <alignment horizontal="left" vertical="top"/>
    </xf>
    <xf numFmtId="0" fontId="0" fillId="7" borderId="8" xfId="0" applyFill="1" applyBorder="1" applyAlignment="1">
      <alignment horizontal="right" vertical="top"/>
    </xf>
    <xf numFmtId="0" fontId="1" fillId="7" borderId="8" xfId="0" applyFont="1" applyFill="1" applyBorder="1" applyAlignment="1">
      <alignment vertical="top"/>
    </xf>
    <xf numFmtId="0" fontId="1" fillId="7" borderId="9" xfId="0" applyFont="1" applyFill="1" applyBorder="1" applyAlignment="1">
      <alignment vertical="top" wrapText="1"/>
    </xf>
    <xf numFmtId="0" fontId="11" fillId="7" borderId="8" xfId="0" applyFont="1" applyFill="1" applyBorder="1" applyAlignment="1">
      <alignment horizontal="right" vertical="top"/>
    </xf>
    <xf numFmtId="0" fontId="11" fillId="7" borderId="5" xfId="0" applyFont="1" applyFill="1" applyBorder="1" applyAlignment="1">
      <alignment horizontal="right" vertical="top"/>
    </xf>
    <xf numFmtId="0" fontId="0" fillId="7" borderId="7" xfId="0" applyFill="1" applyBorder="1" applyAlignment="1">
      <alignment vertical="top" wrapText="1"/>
    </xf>
    <xf numFmtId="0" fontId="10" fillId="7" borderId="10" xfId="0" applyFont="1" applyFill="1" applyBorder="1" applyAlignment="1">
      <alignment vertical="top"/>
    </xf>
    <xf numFmtId="0" fontId="0" fillId="7" borderId="11" xfId="0" applyFill="1" applyBorder="1" applyAlignment="1">
      <alignment vertical="top" wrapText="1"/>
    </xf>
    <xf numFmtId="0" fontId="1" fillId="2" borderId="2" xfId="0" applyFont="1" applyFill="1" applyBorder="1" applyAlignment="1"/>
    <xf numFmtId="0" fontId="1" fillId="2" borderId="3" xfId="0" applyFont="1" applyFill="1" applyBorder="1" applyAlignment="1">
      <alignment wrapText="1"/>
    </xf>
    <xf numFmtId="0" fontId="1" fillId="2" borderId="4" xfId="0" applyFont="1" applyFill="1" applyBorder="1"/>
    <xf numFmtId="0" fontId="0" fillId="2" borderId="8" xfId="0" applyFill="1" applyBorder="1" applyAlignment="1">
      <alignment horizontal="right" vertical="top"/>
    </xf>
    <xf numFmtId="0" fontId="0" fillId="2" borderId="0" xfId="0" applyFill="1" applyBorder="1" applyAlignment="1">
      <alignment wrapText="1"/>
    </xf>
    <xf numFmtId="0" fontId="0" fillId="2" borderId="9" xfId="0" applyFill="1" applyBorder="1"/>
    <xf numFmtId="0" fontId="1" fillId="2" borderId="8" xfId="0" applyFont="1" applyFill="1" applyBorder="1" applyAlignment="1"/>
    <xf numFmtId="0" fontId="1" fillId="2" borderId="0" xfId="0" applyFont="1" applyFill="1" applyBorder="1" applyAlignment="1">
      <alignment wrapText="1"/>
    </xf>
    <xf numFmtId="0" fontId="1" fillId="2" borderId="9" xfId="0" applyFont="1" applyFill="1" applyBorder="1"/>
    <xf numFmtId="0" fontId="0" fillId="2" borderId="8" xfId="0" applyFill="1" applyBorder="1" applyAlignment="1"/>
    <xf numFmtId="0" fontId="1" fillId="2" borderId="0" xfId="0" applyFont="1" applyFill="1" applyBorder="1" applyAlignment="1"/>
    <xf numFmtId="0" fontId="1" fillId="2" borderId="9" xfId="0" applyFont="1" applyFill="1" applyBorder="1" applyAlignment="1"/>
    <xf numFmtId="0" fontId="1" fillId="2" borderId="5" xfId="0" applyFont="1" applyFill="1" applyBorder="1" applyAlignment="1"/>
    <xf numFmtId="0" fontId="1" fillId="2" borderId="6" xfId="0" applyFont="1" applyFill="1" applyBorder="1" applyAlignment="1">
      <alignment wrapText="1"/>
    </xf>
    <xf numFmtId="0" fontId="1" fillId="2" borderId="7" xfId="0" applyFont="1" applyFill="1" applyBorder="1"/>
    <xf numFmtId="0" fontId="16" fillId="2" borderId="1" xfId="2" applyFont="1" applyFill="1" applyBorder="1" applyAlignment="1">
      <alignment vertical="top" wrapText="1"/>
    </xf>
    <xf numFmtId="0" fontId="0" fillId="5" borderId="0" xfId="0" applyFill="1"/>
    <xf numFmtId="0" fontId="0" fillId="4" borderId="1" xfId="0" applyFill="1" applyBorder="1" applyAlignment="1">
      <alignment vertical="top" wrapText="1"/>
    </xf>
    <xf numFmtId="0" fontId="1" fillId="6" borderId="8" xfId="0" applyFont="1" applyFill="1" applyBorder="1" applyAlignment="1">
      <alignment horizontal="left" vertical="top" wrapText="1"/>
    </xf>
    <xf numFmtId="0" fontId="1" fillId="6" borderId="9" xfId="0" applyFont="1" applyFill="1" applyBorder="1" applyAlignment="1">
      <alignment horizontal="left" vertical="top" wrapText="1"/>
    </xf>
    <xf numFmtId="0" fontId="7" fillId="4" borderId="2" xfId="0" applyFont="1" applyFill="1" applyBorder="1" applyAlignment="1">
      <alignment horizontal="center" vertical="top"/>
    </xf>
    <xf numFmtId="0" fontId="7" fillId="4" borderId="3" xfId="0" applyFont="1" applyFill="1" applyBorder="1" applyAlignment="1">
      <alignment horizontal="center" vertical="top"/>
    </xf>
    <xf numFmtId="0" fontId="7" fillId="4" borderId="4" xfId="0" applyFont="1" applyFill="1" applyBorder="1" applyAlignment="1">
      <alignment horizontal="center" vertical="top"/>
    </xf>
    <xf numFmtId="0" fontId="8" fillId="4" borderId="5" xfId="0" applyFont="1" applyFill="1" applyBorder="1" applyAlignment="1">
      <alignment horizontal="center" vertical="top"/>
    </xf>
    <xf numFmtId="0" fontId="8" fillId="4" borderId="6" xfId="0" applyFont="1" applyFill="1" applyBorder="1" applyAlignment="1">
      <alignment horizontal="center" vertical="top"/>
    </xf>
    <xf numFmtId="0" fontId="8" fillId="4" borderId="7" xfId="0" applyFont="1" applyFill="1" applyBorder="1" applyAlignment="1">
      <alignment horizontal="center" vertical="top"/>
    </xf>
  </cellXfs>
  <cellStyles count="3">
    <cellStyle name="Hyperlink" xfId="1" builtinId="8"/>
    <cellStyle name="Normal" xfId="0" builtinId="0"/>
    <cellStyle name="Normal_Sheet1" xfId="2" xr:uid="{3F5E92D1-0B23-41DE-9245-3C3688FB12EF}"/>
  </cellStyles>
  <dxfs count="3">
    <dxf>
      <fill>
        <patternFill patternType="solid">
          <fgColor rgb="FFD9D9D9"/>
          <bgColor rgb="FF000000"/>
        </patternFill>
      </fill>
    </dxf>
    <dxf>
      <fill>
        <patternFill patternType="solid">
          <fgColor rgb="FFD9D9D9"/>
          <bgColor rgb="FF000000"/>
        </patternFill>
      </fill>
    </dxf>
    <dxf>
      <fill>
        <patternFill patternType="solid">
          <fgColor rgb="FFD9D9D9"/>
          <bgColor rgb="FF0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1C785-CF1F-4B12-9105-2E1A3EAEF670}">
  <dimension ref="B1:C45"/>
  <sheetViews>
    <sheetView zoomScale="80" zoomScaleNormal="80" workbookViewId="0">
      <pane ySplit="1" topLeftCell="A8" activePane="bottomLeft" state="frozen"/>
      <selection pane="bottomLeft" activeCell="C41" sqref="C41"/>
    </sheetView>
  </sheetViews>
  <sheetFormatPr defaultRowHeight="15" x14ac:dyDescent="0.25"/>
  <cols>
    <col min="1" max="1" width="2.7109375" customWidth="1"/>
    <col min="2" max="2" width="13.7109375" style="45" customWidth="1"/>
    <col min="3" max="3" width="141.7109375" style="43" customWidth="1"/>
  </cols>
  <sheetData>
    <row r="1" spans="2:3" ht="26.25" x14ac:dyDescent="0.25">
      <c r="B1" s="46" t="s">
        <v>305</v>
      </c>
    </row>
    <row r="2" spans="2:3" ht="15.75" thickBot="1" x14ac:dyDescent="0.3"/>
    <row r="3" spans="2:3" s="41" customFormat="1" ht="21.75" thickBot="1" x14ac:dyDescent="0.3">
      <c r="B3" s="56" t="s">
        <v>292</v>
      </c>
      <c r="C3" s="57"/>
    </row>
    <row r="4" spans="2:3" s="41" customFormat="1" x14ac:dyDescent="0.25">
      <c r="B4" s="47"/>
      <c r="C4" s="48"/>
    </row>
    <row r="5" spans="2:3" s="42" customFormat="1" x14ac:dyDescent="0.25">
      <c r="B5" s="49" t="s">
        <v>350</v>
      </c>
      <c r="C5" s="50"/>
    </row>
    <row r="6" spans="2:3" s="41" customFormat="1" ht="30" x14ac:dyDescent="0.25">
      <c r="B6" s="51"/>
      <c r="C6" s="48" t="s">
        <v>348</v>
      </c>
    </row>
    <row r="7" spans="2:3" s="41" customFormat="1" x14ac:dyDescent="0.25">
      <c r="B7" s="51"/>
      <c r="C7" s="48"/>
    </row>
    <row r="8" spans="2:3" s="42" customFormat="1" x14ac:dyDescent="0.25">
      <c r="B8" s="52" t="s">
        <v>351</v>
      </c>
      <c r="C8" s="50"/>
    </row>
    <row r="9" spans="2:3" s="41" customFormat="1" x14ac:dyDescent="0.25">
      <c r="B9" s="51"/>
      <c r="C9" s="53" t="s">
        <v>48</v>
      </c>
    </row>
    <row r="10" spans="2:3" s="41" customFormat="1" x14ac:dyDescent="0.25">
      <c r="B10" s="51"/>
      <c r="C10" s="53" t="s">
        <v>231</v>
      </c>
    </row>
    <row r="11" spans="2:3" s="41" customFormat="1" x14ac:dyDescent="0.25">
      <c r="B11" s="47"/>
      <c r="C11" s="53" t="s">
        <v>26</v>
      </c>
    </row>
    <row r="12" spans="2:3" s="39" customFormat="1" x14ac:dyDescent="0.25">
      <c r="B12" s="47"/>
      <c r="C12" s="53" t="s">
        <v>39</v>
      </c>
    </row>
    <row r="13" spans="2:3" s="41" customFormat="1" x14ac:dyDescent="0.25">
      <c r="B13" s="51"/>
      <c r="C13" s="53" t="s">
        <v>119</v>
      </c>
    </row>
    <row r="14" spans="2:3" s="41" customFormat="1" x14ac:dyDescent="0.25">
      <c r="B14" s="47"/>
      <c r="C14" s="53" t="s">
        <v>36</v>
      </c>
    </row>
    <row r="15" spans="2:3" s="41" customFormat="1" x14ac:dyDescent="0.25">
      <c r="B15" s="47"/>
      <c r="C15" s="53" t="s">
        <v>46</v>
      </c>
    </row>
    <row r="16" spans="2:3" s="41" customFormat="1" x14ac:dyDescent="0.25">
      <c r="B16" s="51"/>
      <c r="C16" s="53" t="s">
        <v>40</v>
      </c>
    </row>
    <row r="17" spans="2:3" s="41" customFormat="1" x14ac:dyDescent="0.25">
      <c r="B17" s="51"/>
      <c r="C17" s="53" t="s">
        <v>341</v>
      </c>
    </row>
    <row r="18" spans="2:3" s="41" customFormat="1" ht="15.75" thickBot="1" x14ac:dyDescent="0.3">
      <c r="B18" s="54" t="s">
        <v>293</v>
      </c>
      <c r="C18" s="53"/>
    </row>
    <row r="19" spans="2:3" s="41" customFormat="1" x14ac:dyDescent="0.25">
      <c r="B19" s="51"/>
      <c r="C19" s="53"/>
    </row>
    <row r="20" spans="2:3" s="41" customFormat="1" ht="30.75" customHeight="1" x14ac:dyDescent="0.25">
      <c r="B20" s="87" t="s">
        <v>340</v>
      </c>
      <c r="C20" s="88"/>
    </row>
    <row r="21" spans="2:3" s="42" customFormat="1" ht="15.75" thickBot="1" x14ac:dyDescent="0.3">
      <c r="B21" s="54"/>
      <c r="C21" s="55"/>
    </row>
    <row r="22" spans="2:3" s="41" customFormat="1" x14ac:dyDescent="0.25">
      <c r="B22" s="40"/>
      <c r="C22" s="44"/>
    </row>
    <row r="23" spans="2:3" s="41" customFormat="1" ht="15.75" thickBot="1" x14ac:dyDescent="0.3">
      <c r="B23" s="40"/>
      <c r="C23" s="44"/>
    </row>
    <row r="24" spans="2:3" ht="21.75" thickBot="1" x14ac:dyDescent="0.3">
      <c r="B24" s="67" t="s">
        <v>294</v>
      </c>
      <c r="C24" s="68"/>
    </row>
    <row r="25" spans="2:3" x14ac:dyDescent="0.25">
      <c r="B25" s="58"/>
      <c r="C25" s="59"/>
    </row>
    <row r="26" spans="2:3" x14ac:dyDescent="0.25">
      <c r="B26" s="60" t="s">
        <v>295</v>
      </c>
      <c r="C26" s="59"/>
    </row>
    <row r="27" spans="2:3" ht="30" x14ac:dyDescent="0.25">
      <c r="B27" s="61"/>
      <c r="C27" s="59" t="s">
        <v>347</v>
      </c>
    </row>
    <row r="28" spans="2:3" x14ac:dyDescent="0.25">
      <c r="B28" s="58"/>
      <c r="C28" s="59"/>
    </row>
    <row r="29" spans="2:3" s="15" customFormat="1" x14ac:dyDescent="0.25">
      <c r="B29" s="62" t="s">
        <v>296</v>
      </c>
      <c r="C29" s="63"/>
    </row>
    <row r="30" spans="2:3" x14ac:dyDescent="0.25">
      <c r="B30" s="58"/>
      <c r="C30" s="59"/>
    </row>
    <row r="31" spans="2:3" s="15" customFormat="1" x14ac:dyDescent="0.25">
      <c r="B31" s="62" t="s">
        <v>297</v>
      </c>
      <c r="C31" s="63"/>
    </row>
    <row r="32" spans="2:3" s="15" customFormat="1" x14ac:dyDescent="0.25">
      <c r="B32" s="62"/>
      <c r="C32" s="63"/>
    </row>
    <row r="33" spans="2:3" ht="195" x14ac:dyDescent="0.25">
      <c r="B33" s="64" t="s">
        <v>299</v>
      </c>
      <c r="C33" s="59" t="s">
        <v>343</v>
      </c>
    </row>
    <row r="34" spans="2:3" x14ac:dyDescent="0.25">
      <c r="B34" s="64"/>
      <c r="C34" s="59"/>
    </row>
    <row r="35" spans="2:3" ht="45" x14ac:dyDescent="0.25">
      <c r="B35" s="64" t="s">
        <v>300</v>
      </c>
      <c r="C35" s="59" t="s">
        <v>306</v>
      </c>
    </row>
    <row r="36" spans="2:3" x14ac:dyDescent="0.25">
      <c r="B36" s="64"/>
      <c r="C36" s="59"/>
    </row>
    <row r="37" spans="2:3" ht="30" x14ac:dyDescent="0.25">
      <c r="B37" s="64" t="s">
        <v>301</v>
      </c>
      <c r="C37" s="59" t="s">
        <v>307</v>
      </c>
    </row>
    <row r="38" spans="2:3" x14ac:dyDescent="0.25">
      <c r="B38" s="64"/>
      <c r="C38" s="59"/>
    </row>
    <row r="39" spans="2:3" ht="92.25" customHeight="1" x14ac:dyDescent="0.25">
      <c r="B39" s="64" t="s">
        <v>302</v>
      </c>
      <c r="C39" s="59" t="s">
        <v>352</v>
      </c>
    </row>
    <row r="40" spans="2:3" x14ac:dyDescent="0.25">
      <c r="B40" s="64"/>
      <c r="C40" s="59"/>
    </row>
    <row r="41" spans="2:3" ht="150" x14ac:dyDescent="0.25">
      <c r="B41" s="64" t="s">
        <v>303</v>
      </c>
      <c r="C41" s="59" t="s">
        <v>298</v>
      </c>
    </row>
    <row r="42" spans="2:3" x14ac:dyDescent="0.25">
      <c r="B42" s="64"/>
      <c r="C42" s="59"/>
    </row>
    <row r="43" spans="2:3" x14ac:dyDescent="0.25">
      <c r="B43" s="64" t="s">
        <v>304</v>
      </c>
      <c r="C43" s="59" t="s">
        <v>345</v>
      </c>
    </row>
    <row r="44" spans="2:3" ht="30" x14ac:dyDescent="0.25">
      <c r="B44" s="64"/>
      <c r="C44" s="59" t="s">
        <v>344</v>
      </c>
    </row>
    <row r="45" spans="2:3" ht="15.75" thickBot="1" x14ac:dyDescent="0.3">
      <c r="B45" s="65"/>
      <c r="C45" s="66"/>
    </row>
  </sheetData>
  <mergeCells count="1">
    <mergeCell ref="B20:C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Z78"/>
  <sheetViews>
    <sheetView zoomScale="80" zoomScaleNormal="80" workbookViewId="0">
      <pane xSplit="3" ySplit="1" topLeftCell="D74" activePane="bottomRight" state="frozen"/>
      <selection pane="topRight" activeCell="D1" sqref="D1"/>
      <selection pane="bottomLeft" activeCell="A2" sqref="A2"/>
      <selection pane="bottomRight" activeCell="E80" sqref="E80"/>
    </sheetView>
  </sheetViews>
  <sheetFormatPr defaultRowHeight="15" x14ac:dyDescent="0.25"/>
  <cols>
    <col min="1" max="1" width="9.85546875" style="7" customWidth="1"/>
    <col min="2" max="2" width="10.85546875" style="2" customWidth="1"/>
    <col min="3" max="3" width="16.85546875" style="2" customWidth="1"/>
    <col min="4" max="4" width="14.7109375" style="7" customWidth="1"/>
    <col min="5" max="5" width="20.42578125" style="2" customWidth="1"/>
    <col min="6" max="6" width="11.140625" style="7" customWidth="1"/>
    <col min="7" max="7" width="10.140625" style="7" customWidth="1"/>
    <col min="8" max="8" width="21.140625" style="9" customWidth="1"/>
    <col min="9" max="9" width="23" style="9" customWidth="1"/>
    <col min="10" max="10" width="16.42578125" style="7" customWidth="1"/>
    <col min="11" max="12" width="15.7109375" style="7" customWidth="1"/>
    <col min="13" max="13" width="23.28515625" style="7" customWidth="1"/>
    <col min="14" max="14" width="33.42578125" style="2" customWidth="1"/>
    <col min="15" max="15" width="23.5703125" style="2" customWidth="1"/>
    <col min="16" max="16" width="45.7109375" style="33" customWidth="1"/>
    <col min="17" max="25" width="40.7109375" style="2" customWidth="1"/>
    <col min="26" max="26" width="9.140625" style="2"/>
  </cols>
  <sheetData>
    <row r="1" spans="1:25" ht="75" x14ac:dyDescent="0.25">
      <c r="A1" s="11" t="s">
        <v>0</v>
      </c>
      <c r="B1" s="11" t="s">
        <v>1</v>
      </c>
      <c r="C1" s="11" t="s">
        <v>2</v>
      </c>
      <c r="D1" s="11" t="s">
        <v>3</v>
      </c>
      <c r="E1" s="11" t="s">
        <v>4</v>
      </c>
      <c r="F1" s="11" t="s">
        <v>5</v>
      </c>
      <c r="G1" s="11" t="s">
        <v>6</v>
      </c>
      <c r="H1" s="12" t="s">
        <v>7</v>
      </c>
      <c r="I1" s="12" t="s">
        <v>8</v>
      </c>
      <c r="J1" s="11" t="s">
        <v>9</v>
      </c>
      <c r="K1" s="11" t="s">
        <v>10</v>
      </c>
      <c r="L1" s="11" t="s">
        <v>239</v>
      </c>
      <c r="M1" s="13" t="s">
        <v>349</v>
      </c>
      <c r="N1" s="11" t="s">
        <v>346</v>
      </c>
      <c r="O1" s="1" t="s">
        <v>11</v>
      </c>
      <c r="P1" s="31" t="s">
        <v>322</v>
      </c>
      <c r="Q1" s="1" t="s">
        <v>12</v>
      </c>
      <c r="R1" s="1" t="s">
        <v>325</v>
      </c>
      <c r="S1" s="1" t="s">
        <v>13</v>
      </c>
      <c r="T1" s="1" t="s">
        <v>14</v>
      </c>
      <c r="U1" s="1" t="s">
        <v>15</v>
      </c>
      <c r="V1" s="1" t="s">
        <v>16</v>
      </c>
      <c r="W1" s="1" t="s">
        <v>17</v>
      </c>
      <c r="X1" s="1" t="s">
        <v>18</v>
      </c>
      <c r="Y1" s="1" t="s">
        <v>19</v>
      </c>
    </row>
    <row r="2" spans="1:25" ht="30" hidden="1" x14ac:dyDescent="0.25">
      <c r="A2" s="6" t="s">
        <v>49</v>
      </c>
      <c r="B2" s="3" t="s">
        <v>50</v>
      </c>
      <c r="C2" s="3" t="s">
        <v>51</v>
      </c>
      <c r="D2" s="6" t="s">
        <v>20</v>
      </c>
      <c r="E2" s="3"/>
      <c r="F2" s="6" t="s">
        <v>21</v>
      </c>
      <c r="G2" s="6" t="s">
        <v>28</v>
      </c>
      <c r="H2" s="8">
        <v>101</v>
      </c>
      <c r="I2" s="8">
        <v>9</v>
      </c>
      <c r="J2" s="6" t="s">
        <v>23</v>
      </c>
      <c r="K2" s="6" t="s">
        <v>23</v>
      </c>
      <c r="L2" s="16" t="str">
        <f>HYPERLINK("#'2. Pb_ALE_Status_Tab'!" &amp;ADDRESS(MATCH(B2,'2. Pb_ALE_Status_Tab'!$A$1:$A$88,0), 1), "ALEs")</f>
        <v>ALEs</v>
      </c>
      <c r="M2" s="6"/>
      <c r="N2" s="3" t="s">
        <v>24</v>
      </c>
      <c r="O2" s="10" t="s">
        <v>25</v>
      </c>
      <c r="P2" s="32" t="s">
        <v>33</v>
      </c>
      <c r="Q2" s="10"/>
      <c r="R2" s="10"/>
      <c r="S2" s="10"/>
      <c r="T2" s="10"/>
      <c r="U2" s="10" t="s">
        <v>52</v>
      </c>
      <c r="V2" s="10"/>
      <c r="W2" s="10"/>
      <c r="X2" s="10"/>
      <c r="Y2" s="10"/>
    </row>
    <row r="3" spans="1:25" ht="120" hidden="1" x14ac:dyDescent="0.25">
      <c r="A3" s="6" t="s">
        <v>49</v>
      </c>
      <c r="B3" s="3" t="s">
        <v>117</v>
      </c>
      <c r="C3" s="3" t="s">
        <v>118</v>
      </c>
      <c r="D3" s="6" t="s">
        <v>20</v>
      </c>
      <c r="E3" s="3"/>
      <c r="F3" s="6" t="s">
        <v>21</v>
      </c>
      <c r="G3" s="6" t="s">
        <v>28</v>
      </c>
      <c r="H3" s="8">
        <v>670</v>
      </c>
      <c r="I3" s="8">
        <v>268</v>
      </c>
      <c r="J3" s="6" t="s">
        <v>23</v>
      </c>
      <c r="K3" s="6" t="s">
        <v>23</v>
      </c>
      <c r="L3" s="16" t="str">
        <f>HYPERLINK("#'2. Pb_ALE_Status_Tab'!" &amp;ADDRESS(MATCH(B3,'2. Pb_ALE_Status_Tab'!$A$1:$A$88,0), 1), "ALEs")</f>
        <v>ALEs</v>
      </c>
      <c r="M3" s="6"/>
      <c r="N3" s="3" t="s">
        <v>24</v>
      </c>
      <c r="O3" s="10" t="s">
        <v>25</v>
      </c>
      <c r="P3" s="32" t="s">
        <v>323</v>
      </c>
      <c r="Q3" s="10" t="s">
        <v>119</v>
      </c>
      <c r="R3" s="10" t="s">
        <v>31</v>
      </c>
      <c r="S3" s="10" t="s">
        <v>32</v>
      </c>
      <c r="T3" s="10" t="s">
        <v>32</v>
      </c>
      <c r="U3" s="10"/>
      <c r="V3" s="10"/>
      <c r="W3" s="10"/>
      <c r="X3" s="10"/>
      <c r="Y3" s="10"/>
    </row>
    <row r="4" spans="1:25" x14ac:dyDescent="0.25">
      <c r="A4" s="6" t="s">
        <v>49</v>
      </c>
      <c r="B4" s="3" t="s">
        <v>53</v>
      </c>
      <c r="C4" s="3" t="s">
        <v>54</v>
      </c>
      <c r="D4" s="6" t="s">
        <v>20</v>
      </c>
      <c r="E4" s="3"/>
      <c r="F4" s="6" t="s">
        <v>21</v>
      </c>
      <c r="G4" s="6" t="s">
        <v>30</v>
      </c>
      <c r="H4" s="8">
        <v>9970</v>
      </c>
      <c r="I4" s="8">
        <v>3335</v>
      </c>
      <c r="J4" s="6" t="s">
        <v>23</v>
      </c>
      <c r="K4" s="6" t="s">
        <v>23</v>
      </c>
      <c r="L4" s="16" t="str">
        <f>HYPERLINK("#'2. Pb_ALE_Status_Tab'!" &amp;ADDRESS(MATCH(B4,'2. Pb_ALE_Status_Tab'!$A$1:$A$88,0), 1), "ALEs")</f>
        <v>ALEs</v>
      </c>
      <c r="M4" s="17"/>
      <c r="N4" s="3" t="s">
        <v>335</v>
      </c>
      <c r="O4" s="10"/>
      <c r="P4" s="32"/>
      <c r="Q4" s="10"/>
      <c r="R4" s="10"/>
      <c r="S4" s="10"/>
      <c r="T4" s="10"/>
      <c r="U4" s="10"/>
      <c r="V4" s="10"/>
      <c r="W4" s="10"/>
      <c r="X4" s="10"/>
      <c r="Y4" s="10"/>
    </row>
    <row r="5" spans="1:25" ht="105" x14ac:dyDescent="0.25">
      <c r="A5" s="6" t="s">
        <v>49</v>
      </c>
      <c r="B5" s="3" t="s">
        <v>55</v>
      </c>
      <c r="C5" s="3" t="s">
        <v>56</v>
      </c>
      <c r="D5" s="6" t="s">
        <v>20</v>
      </c>
      <c r="E5" s="3"/>
      <c r="F5" s="6" t="s">
        <v>21</v>
      </c>
      <c r="G5" s="6" t="s">
        <v>22</v>
      </c>
      <c r="H5" s="8">
        <v>10451</v>
      </c>
      <c r="I5" s="8">
        <v>3875</v>
      </c>
      <c r="J5" s="6" t="s">
        <v>23</v>
      </c>
      <c r="K5" s="6" t="s">
        <v>23</v>
      </c>
      <c r="L5" s="16" t="str">
        <f>HYPERLINK("#'2. Pb_ALE_Status_Tab'!" &amp;ADDRESS(MATCH(B5,'2. Pb_ALE_Status_Tab'!$A$1:$A$88,0), 1), "ALEs")</f>
        <v>ALEs</v>
      </c>
      <c r="M5" s="17"/>
      <c r="N5" s="3" t="s">
        <v>312</v>
      </c>
      <c r="O5" s="10" t="s">
        <v>35</v>
      </c>
      <c r="P5" s="32" t="s">
        <v>245</v>
      </c>
      <c r="Q5" s="10" t="s">
        <v>40</v>
      </c>
      <c r="R5" s="10" t="s">
        <v>35</v>
      </c>
      <c r="S5" s="10" t="s">
        <v>32</v>
      </c>
      <c r="T5" s="10"/>
      <c r="U5" s="10"/>
      <c r="V5" s="10"/>
      <c r="W5" s="10"/>
      <c r="X5" s="10"/>
      <c r="Y5" s="10"/>
    </row>
    <row r="6" spans="1:25" ht="30" x14ac:dyDescent="0.25">
      <c r="A6" s="6" t="s">
        <v>49</v>
      </c>
      <c r="B6" s="3" t="s">
        <v>57</v>
      </c>
      <c r="C6" s="3" t="s">
        <v>58</v>
      </c>
      <c r="D6" s="6" t="s">
        <v>20</v>
      </c>
      <c r="E6" s="3"/>
      <c r="F6" s="6" t="s">
        <v>21</v>
      </c>
      <c r="G6" s="6" t="s">
        <v>28</v>
      </c>
      <c r="H6" s="8">
        <v>435</v>
      </c>
      <c r="I6" s="8">
        <v>162</v>
      </c>
      <c r="J6" s="6" t="s">
        <v>23</v>
      </c>
      <c r="K6" s="6" t="s">
        <v>23</v>
      </c>
      <c r="L6" s="16" t="str">
        <f>HYPERLINK("#'2. Pb_ALE_Status_Tab'!" &amp;ADDRESS(MATCH(B6,'2. Pb_ALE_Status_Tab'!$A$1:$A$88,0), 1), "ALEs")</f>
        <v>ALEs</v>
      </c>
      <c r="M6" s="17"/>
      <c r="N6" s="3" t="s">
        <v>312</v>
      </c>
      <c r="O6" s="10" t="s">
        <v>35</v>
      </c>
      <c r="P6" s="32"/>
      <c r="Q6" s="10" t="s">
        <v>46</v>
      </c>
      <c r="R6" s="10" t="s">
        <v>41</v>
      </c>
      <c r="S6" s="10"/>
      <c r="T6" s="10"/>
      <c r="U6" s="10"/>
      <c r="V6" s="10"/>
      <c r="W6" s="10"/>
      <c r="X6" s="10"/>
      <c r="Y6" s="10"/>
    </row>
    <row r="7" spans="1:25" ht="45" x14ac:dyDescent="0.25">
      <c r="A7" s="6" t="s">
        <v>49</v>
      </c>
      <c r="B7" s="3" t="s">
        <v>59</v>
      </c>
      <c r="C7" s="3" t="s">
        <v>60</v>
      </c>
      <c r="D7" s="6" t="s">
        <v>20</v>
      </c>
      <c r="E7" s="3"/>
      <c r="F7" s="6" t="s">
        <v>21</v>
      </c>
      <c r="G7" s="6" t="s">
        <v>28</v>
      </c>
      <c r="H7" s="8">
        <v>1316</v>
      </c>
      <c r="I7" s="8">
        <v>664</v>
      </c>
      <c r="J7" s="6" t="s">
        <v>23</v>
      </c>
      <c r="K7" s="6" t="s">
        <v>23</v>
      </c>
      <c r="L7" s="16" t="str">
        <f>HYPERLINK("#'2. Pb_ALE_Status_Tab'!" &amp;ADDRESS(MATCH(B7,'2. Pb_ALE_Status_Tab'!$A$1:$A$88,0), 1), "ALEs")</f>
        <v>ALEs</v>
      </c>
      <c r="M7" s="17"/>
      <c r="N7" s="3" t="s">
        <v>34</v>
      </c>
      <c r="O7" s="30" t="s">
        <v>336</v>
      </c>
      <c r="P7" s="30" t="s">
        <v>310</v>
      </c>
      <c r="Q7" s="10" t="s">
        <v>48</v>
      </c>
      <c r="R7" s="10" t="s">
        <v>61</v>
      </c>
      <c r="S7" s="10"/>
      <c r="T7" s="10"/>
      <c r="U7" s="10"/>
      <c r="V7" s="10"/>
      <c r="W7" s="10"/>
      <c r="X7" s="10"/>
      <c r="Y7" s="10"/>
    </row>
    <row r="8" spans="1:25" ht="45" x14ac:dyDescent="0.25">
      <c r="A8" s="6" t="s">
        <v>49</v>
      </c>
      <c r="B8" s="3" t="s">
        <v>62</v>
      </c>
      <c r="C8" s="3" t="s">
        <v>63</v>
      </c>
      <c r="D8" s="6" t="s">
        <v>20</v>
      </c>
      <c r="E8" s="3"/>
      <c r="F8" s="6" t="s">
        <v>21</v>
      </c>
      <c r="G8" s="6" t="s">
        <v>28</v>
      </c>
      <c r="H8" s="8">
        <v>56</v>
      </c>
      <c r="I8" s="8">
        <v>40</v>
      </c>
      <c r="J8" s="6" t="s">
        <v>23</v>
      </c>
      <c r="K8" s="6" t="s">
        <v>23</v>
      </c>
      <c r="L8" s="16" t="str">
        <f>HYPERLINK("#'2. Pb_ALE_Status_Tab'!" &amp;ADDRESS(MATCH(B8,'2. Pb_ALE_Status_Tab'!$A$1:$A$88,0), 1), "ALEs")</f>
        <v>ALEs</v>
      </c>
      <c r="M8" s="17"/>
      <c r="N8" s="3" t="s">
        <v>335</v>
      </c>
      <c r="O8" s="10"/>
      <c r="P8" s="32"/>
      <c r="Q8" s="10"/>
      <c r="R8" s="10"/>
      <c r="S8" s="10"/>
      <c r="T8" s="10"/>
      <c r="U8" s="10"/>
      <c r="V8" s="10"/>
      <c r="W8" s="10"/>
      <c r="X8" s="10"/>
      <c r="Y8" s="10"/>
    </row>
    <row r="9" spans="1:25" ht="30" x14ac:dyDescent="0.25">
      <c r="A9" s="6" t="s">
        <v>49</v>
      </c>
      <c r="B9" s="3" t="s">
        <v>124</v>
      </c>
      <c r="C9" s="3" t="s">
        <v>125</v>
      </c>
      <c r="D9" s="6" t="s">
        <v>20</v>
      </c>
      <c r="E9" s="3"/>
      <c r="F9" s="6" t="s">
        <v>21</v>
      </c>
      <c r="G9" s="6" t="s">
        <v>28</v>
      </c>
      <c r="H9" s="8">
        <v>473</v>
      </c>
      <c r="I9" s="8">
        <v>195</v>
      </c>
      <c r="J9" s="6" t="s">
        <v>23</v>
      </c>
      <c r="K9" s="6" t="s">
        <v>23</v>
      </c>
      <c r="L9" s="16" t="str">
        <f>HYPERLINK("#'2. Pb_ALE_Status_Tab'!" &amp;ADDRESS(MATCH(B9,'2. Pb_ALE_Status_Tab'!$A$1:$A$88,0), 1), "ALEs")</f>
        <v>ALEs</v>
      </c>
      <c r="M9" s="17"/>
      <c r="N9" s="3" t="s">
        <v>335</v>
      </c>
      <c r="O9" s="10"/>
      <c r="P9" s="32"/>
      <c r="Q9" s="10"/>
      <c r="R9" s="10"/>
      <c r="S9" s="10"/>
      <c r="T9" s="10"/>
      <c r="U9" s="10"/>
      <c r="V9" s="10"/>
      <c r="W9" s="10"/>
      <c r="X9" s="10"/>
      <c r="Y9" s="10"/>
    </row>
    <row r="10" spans="1:25" ht="105" hidden="1" x14ac:dyDescent="0.25">
      <c r="A10" s="6" t="s">
        <v>49</v>
      </c>
      <c r="B10" s="3" t="s">
        <v>122</v>
      </c>
      <c r="C10" s="3" t="s">
        <v>123</v>
      </c>
      <c r="D10" s="6" t="s">
        <v>20</v>
      </c>
      <c r="E10" s="3"/>
      <c r="F10" s="6" t="s">
        <v>21</v>
      </c>
      <c r="G10" s="6" t="s">
        <v>28</v>
      </c>
      <c r="H10" s="8">
        <v>280</v>
      </c>
      <c r="I10" s="8">
        <v>127</v>
      </c>
      <c r="J10" s="6" t="s">
        <v>23</v>
      </c>
      <c r="K10" s="6" t="s">
        <v>23</v>
      </c>
      <c r="L10" s="16" t="str">
        <f>HYPERLINK("#'2. Pb_ALE_Status_Tab'!" &amp;ADDRESS(MATCH(B10,'2. Pb_ALE_Status_Tab'!$A$1:$A$88,0), 1), "ALEs")</f>
        <v>ALEs</v>
      </c>
      <c r="M10" s="6"/>
      <c r="N10" s="3" t="s">
        <v>324</v>
      </c>
      <c r="O10" s="10" t="s">
        <v>31</v>
      </c>
      <c r="P10" s="32" t="s">
        <v>251</v>
      </c>
      <c r="Q10" s="10" t="s">
        <v>26</v>
      </c>
      <c r="R10" s="10" t="s">
        <v>31</v>
      </c>
      <c r="S10" s="10" t="s">
        <v>32</v>
      </c>
      <c r="T10" s="10"/>
      <c r="U10" s="10"/>
      <c r="V10" s="10"/>
      <c r="W10" s="10"/>
      <c r="X10" s="10"/>
      <c r="Y10" s="10"/>
    </row>
    <row r="11" spans="1:25" ht="30" x14ac:dyDescent="0.25">
      <c r="A11" s="6" t="s">
        <v>49</v>
      </c>
      <c r="B11" s="3" t="s">
        <v>66</v>
      </c>
      <c r="C11" s="3" t="s">
        <v>67</v>
      </c>
      <c r="D11" s="6" t="s">
        <v>20</v>
      </c>
      <c r="E11" s="3"/>
      <c r="F11" s="6" t="s">
        <v>21</v>
      </c>
      <c r="G11" s="6" t="s">
        <v>28</v>
      </c>
      <c r="H11" s="8">
        <v>77</v>
      </c>
      <c r="I11" s="8">
        <v>34</v>
      </c>
      <c r="J11" s="6" t="s">
        <v>23</v>
      </c>
      <c r="K11" s="6" t="s">
        <v>23</v>
      </c>
      <c r="L11" s="16" t="str">
        <f>HYPERLINK("#'2. Pb_ALE_Status_Tab'!" &amp;ADDRESS(MATCH(B11,'2. Pb_ALE_Status_Tab'!$A$1:$A$88,0), 1), "ALEs")</f>
        <v>ALEs</v>
      </c>
      <c r="M11" s="17"/>
      <c r="N11" s="3" t="s">
        <v>335</v>
      </c>
      <c r="O11" s="10"/>
      <c r="P11" s="32"/>
      <c r="Q11" s="10"/>
      <c r="R11" s="10"/>
      <c r="S11" s="10"/>
      <c r="T11" s="10"/>
      <c r="U11" s="10"/>
      <c r="V11" s="10"/>
      <c r="W11" s="10"/>
      <c r="X11" s="10"/>
      <c r="Y11" s="10"/>
    </row>
    <row r="12" spans="1:25" ht="30" x14ac:dyDescent="0.25">
      <c r="A12" s="6" t="s">
        <v>49</v>
      </c>
      <c r="B12" s="3" t="s">
        <v>113</v>
      </c>
      <c r="C12" s="3" t="s">
        <v>114</v>
      </c>
      <c r="D12" s="6" t="s">
        <v>20</v>
      </c>
      <c r="E12" s="3"/>
      <c r="F12" s="6" t="s">
        <v>21</v>
      </c>
      <c r="G12" s="6" t="s">
        <v>28</v>
      </c>
      <c r="H12" s="8">
        <v>152</v>
      </c>
      <c r="I12" s="8">
        <v>61</v>
      </c>
      <c r="J12" s="6" t="s">
        <v>23</v>
      </c>
      <c r="K12" s="6" t="s">
        <v>23</v>
      </c>
      <c r="L12" s="16" t="str">
        <f>HYPERLINK("#'2. Pb_ALE_Status_Tab'!" &amp;ADDRESS(MATCH(B12,'2. Pb_ALE_Status_Tab'!$A$1:$A$88,0), 1), "ALEs")</f>
        <v>ALEs</v>
      </c>
      <c r="M12" s="17"/>
      <c r="N12" s="3" t="s">
        <v>335</v>
      </c>
      <c r="O12" s="10"/>
      <c r="P12" s="32"/>
      <c r="Q12" s="10"/>
      <c r="R12" s="10"/>
      <c r="S12" s="10"/>
      <c r="T12" s="10"/>
      <c r="U12" s="10"/>
      <c r="V12" s="10"/>
      <c r="W12" s="10"/>
      <c r="X12" s="10"/>
      <c r="Y12" s="10"/>
    </row>
    <row r="13" spans="1:25" ht="30" x14ac:dyDescent="0.25">
      <c r="A13" s="6" t="s">
        <v>49</v>
      </c>
      <c r="B13" s="3" t="s">
        <v>68</v>
      </c>
      <c r="C13" s="3" t="s">
        <v>69</v>
      </c>
      <c r="D13" s="6" t="s">
        <v>20</v>
      </c>
      <c r="E13" s="3"/>
      <c r="F13" s="6" t="s">
        <v>21</v>
      </c>
      <c r="G13" s="6" t="s">
        <v>22</v>
      </c>
      <c r="H13" s="8">
        <v>9652</v>
      </c>
      <c r="I13" s="8">
        <v>2936</v>
      </c>
      <c r="J13" s="6" t="s">
        <v>23</v>
      </c>
      <c r="K13" s="6" t="s">
        <v>23</v>
      </c>
      <c r="L13" s="16" t="str">
        <f>HYPERLINK("#'2. Pb_ALE_Status_Tab'!" &amp;ADDRESS(MATCH(B13,'2. Pb_ALE_Status_Tab'!$A$1:$A$88,0), 1), "ALEs")</f>
        <v>ALEs</v>
      </c>
      <c r="M13" s="17"/>
      <c r="N13" s="3" t="s">
        <v>335</v>
      </c>
      <c r="O13" s="10"/>
      <c r="P13" s="32"/>
      <c r="Q13" s="10"/>
      <c r="R13" s="10"/>
      <c r="S13" s="10"/>
      <c r="T13" s="10"/>
      <c r="U13" s="10"/>
      <c r="V13" s="10"/>
      <c r="W13" s="10"/>
      <c r="X13" s="10"/>
      <c r="Y13" s="10"/>
    </row>
    <row r="14" spans="1:25" x14ac:dyDescent="0.25">
      <c r="A14" s="6" t="s">
        <v>49</v>
      </c>
      <c r="B14" s="3" t="s">
        <v>70</v>
      </c>
      <c r="C14" s="3" t="s">
        <v>71</v>
      </c>
      <c r="D14" s="6" t="s">
        <v>20</v>
      </c>
      <c r="E14" s="3"/>
      <c r="F14" s="6" t="s">
        <v>21</v>
      </c>
      <c r="G14" s="6" t="s">
        <v>22</v>
      </c>
      <c r="H14" s="8">
        <v>22413</v>
      </c>
      <c r="I14" s="8">
        <v>5954</v>
      </c>
      <c r="J14" s="6" t="s">
        <v>23</v>
      </c>
      <c r="K14" s="6" t="s">
        <v>23</v>
      </c>
      <c r="L14" s="16" t="str">
        <f>HYPERLINK("#'2. Pb_ALE_Status_Tab'!" &amp;ADDRESS(MATCH(B14,'2. Pb_ALE_Status_Tab'!$A$1:$A$88,0), 1), "ALEs")</f>
        <v>ALEs</v>
      </c>
      <c r="M14" s="17"/>
      <c r="N14" s="3" t="s">
        <v>335</v>
      </c>
      <c r="O14" s="10"/>
      <c r="P14" s="32"/>
      <c r="Q14" s="10"/>
      <c r="R14" s="10"/>
      <c r="S14" s="10"/>
      <c r="T14" s="10"/>
      <c r="U14" s="10"/>
      <c r="V14" s="10"/>
      <c r="W14" s="10"/>
      <c r="X14" s="10"/>
      <c r="Y14" s="10"/>
    </row>
    <row r="15" spans="1:25" ht="300" x14ac:dyDescent="0.25">
      <c r="A15" s="6" t="s">
        <v>49</v>
      </c>
      <c r="B15" s="3" t="s">
        <v>72</v>
      </c>
      <c r="C15" s="3" t="s">
        <v>73</v>
      </c>
      <c r="D15" s="6" t="s">
        <v>20</v>
      </c>
      <c r="E15" s="3"/>
      <c r="F15" s="6" t="s">
        <v>21</v>
      </c>
      <c r="G15" s="6" t="s">
        <v>28</v>
      </c>
      <c r="H15" s="8">
        <v>36</v>
      </c>
      <c r="I15" s="8">
        <v>1</v>
      </c>
      <c r="J15" s="6" t="s">
        <v>23</v>
      </c>
      <c r="K15" s="6" t="s">
        <v>23</v>
      </c>
      <c r="L15" s="16" t="str">
        <f>HYPERLINK("#'2. Pb_ALE_Status_Tab'!" &amp;ADDRESS(MATCH(B15,'2. Pb_ALE_Status_Tab'!$A$1:$A$88,0), 1), "ALEs")</f>
        <v>ALEs</v>
      </c>
      <c r="M15" s="17"/>
      <c r="N15" s="3" t="s">
        <v>337</v>
      </c>
      <c r="O15" s="10" t="s">
        <v>35</v>
      </c>
      <c r="P15" s="32" t="s">
        <v>246</v>
      </c>
      <c r="Q15" s="10" t="s">
        <v>36</v>
      </c>
      <c r="R15" s="10" t="s">
        <v>43</v>
      </c>
      <c r="S15" s="10" t="s">
        <v>32</v>
      </c>
      <c r="T15" s="10"/>
      <c r="U15" s="10"/>
      <c r="V15" s="10"/>
      <c r="W15" s="10"/>
      <c r="X15" s="10"/>
      <c r="Y15" s="10"/>
    </row>
    <row r="16" spans="1:25" x14ac:dyDescent="0.25">
      <c r="A16" s="6" t="s">
        <v>49</v>
      </c>
      <c r="B16" s="3" t="s">
        <v>74</v>
      </c>
      <c r="C16" s="3" t="s">
        <v>75</v>
      </c>
      <c r="D16" s="6" t="s">
        <v>20</v>
      </c>
      <c r="E16" s="3"/>
      <c r="F16" s="6" t="s">
        <v>21</v>
      </c>
      <c r="G16" s="6" t="s">
        <v>22</v>
      </c>
      <c r="H16" s="8">
        <v>11776</v>
      </c>
      <c r="I16" s="8">
        <v>3400</v>
      </c>
      <c r="J16" s="6" t="s">
        <v>23</v>
      </c>
      <c r="K16" s="6" t="s">
        <v>23</v>
      </c>
      <c r="L16" s="16" t="str">
        <f>HYPERLINK("#'2. Pb_ALE_Status_Tab'!" &amp;ADDRESS(MATCH(B16,'2. Pb_ALE_Status_Tab'!$A$1:$A$88,0), 1), "ALEs")</f>
        <v>ALEs</v>
      </c>
      <c r="M16" s="17"/>
      <c r="N16" s="3" t="s">
        <v>335</v>
      </c>
      <c r="O16" s="10"/>
      <c r="P16" s="32"/>
      <c r="Q16" s="10"/>
      <c r="R16" s="10"/>
      <c r="S16" s="10"/>
      <c r="T16" s="10"/>
      <c r="U16" s="10"/>
      <c r="V16" s="10"/>
      <c r="W16" s="10"/>
      <c r="X16" s="10"/>
      <c r="Y16" s="10"/>
    </row>
    <row r="17" spans="1:25" ht="45" x14ac:dyDescent="0.25">
      <c r="A17" s="6" t="s">
        <v>49</v>
      </c>
      <c r="B17" s="3" t="s">
        <v>76</v>
      </c>
      <c r="C17" s="3" t="s">
        <v>77</v>
      </c>
      <c r="D17" s="6" t="s">
        <v>20</v>
      </c>
      <c r="E17" s="3"/>
      <c r="F17" s="6" t="s">
        <v>21</v>
      </c>
      <c r="G17" s="6" t="s">
        <v>28</v>
      </c>
      <c r="H17" s="8">
        <v>87</v>
      </c>
      <c r="I17" s="8">
        <v>29</v>
      </c>
      <c r="J17" s="6" t="s">
        <v>23</v>
      </c>
      <c r="K17" s="6" t="s">
        <v>23</v>
      </c>
      <c r="L17" s="16" t="str">
        <f>HYPERLINK("#'2. Pb_ALE_Status_Tab'!" &amp;ADDRESS(MATCH(B17,'2. Pb_ALE_Status_Tab'!$A$1:$A$88,0), 1), "ALEs")</f>
        <v>ALEs</v>
      </c>
      <c r="M17" s="17"/>
      <c r="N17" s="3" t="s">
        <v>335</v>
      </c>
      <c r="O17" s="10"/>
      <c r="P17" s="32"/>
      <c r="Q17" s="10"/>
      <c r="R17" s="10"/>
      <c r="S17" s="10"/>
      <c r="T17" s="10"/>
      <c r="U17" s="10"/>
      <c r="V17" s="10"/>
      <c r="W17" s="10"/>
      <c r="X17" s="10"/>
      <c r="Y17" s="10"/>
    </row>
    <row r="18" spans="1:25" ht="45" hidden="1" x14ac:dyDescent="0.25">
      <c r="A18" s="6" t="s">
        <v>49</v>
      </c>
      <c r="B18" s="3" t="s">
        <v>120</v>
      </c>
      <c r="C18" s="3" t="s">
        <v>121</v>
      </c>
      <c r="D18" s="6" t="s">
        <v>20</v>
      </c>
      <c r="E18" s="3"/>
      <c r="F18" s="6" t="s">
        <v>21</v>
      </c>
      <c r="G18" s="6" t="s">
        <v>28</v>
      </c>
      <c r="H18" s="8">
        <v>185</v>
      </c>
      <c r="I18" s="8">
        <v>74</v>
      </c>
      <c r="J18" s="6" t="s">
        <v>23</v>
      </c>
      <c r="K18" s="6" t="s">
        <v>23</v>
      </c>
      <c r="L18" s="16" t="str">
        <f>HYPERLINK("#'2. Pb_ALE_Status_Tab'!" &amp;ADDRESS(MATCH(B18,'2. Pb_ALE_Status_Tab'!$A$1:$A$88,0), 1), "ALEs")</f>
        <v>ALEs</v>
      </c>
      <c r="M18" s="6"/>
      <c r="N18" s="3" t="s">
        <v>24</v>
      </c>
      <c r="O18" s="10" t="s">
        <v>31</v>
      </c>
      <c r="P18" s="32"/>
      <c r="Q18" s="10" t="s">
        <v>26</v>
      </c>
      <c r="R18" s="10" t="s">
        <v>31</v>
      </c>
      <c r="S18" s="10" t="s">
        <v>32</v>
      </c>
      <c r="T18" s="10"/>
      <c r="U18" s="10"/>
      <c r="V18" s="10"/>
      <c r="W18" s="10"/>
      <c r="X18" s="10"/>
      <c r="Y18" s="10"/>
    </row>
    <row r="19" spans="1:25" ht="45" x14ac:dyDescent="0.25">
      <c r="A19" s="6" t="s">
        <v>49</v>
      </c>
      <c r="B19" s="3" t="s">
        <v>78</v>
      </c>
      <c r="C19" s="3" t="s">
        <v>79</v>
      </c>
      <c r="D19" s="6" t="s">
        <v>20</v>
      </c>
      <c r="E19" s="3"/>
      <c r="F19" s="6" t="s">
        <v>21</v>
      </c>
      <c r="G19" s="6" t="s">
        <v>28</v>
      </c>
      <c r="H19" s="8">
        <v>7512</v>
      </c>
      <c r="I19" s="8">
        <v>1426</v>
      </c>
      <c r="J19" s="6" t="s">
        <v>23</v>
      </c>
      <c r="K19" s="6" t="s">
        <v>23</v>
      </c>
      <c r="L19" s="16" t="str">
        <f>HYPERLINK("#'2. Pb_ALE_Status_Tab'!" &amp;ADDRESS(MATCH(B19,'2. Pb_ALE_Status_Tab'!$A$1:$A$88,0), 1), "ALEs")</f>
        <v>ALEs</v>
      </c>
      <c r="M19" s="17"/>
      <c r="N19" s="3" t="s">
        <v>34</v>
      </c>
      <c r="O19" s="30" t="s">
        <v>336</v>
      </c>
      <c r="P19" s="30" t="s">
        <v>313</v>
      </c>
      <c r="Q19" s="10" t="s">
        <v>39</v>
      </c>
      <c r="R19" s="10" t="s">
        <v>80</v>
      </c>
      <c r="S19" s="10" t="s">
        <v>32</v>
      </c>
      <c r="T19" s="10"/>
      <c r="U19" s="10"/>
      <c r="V19" s="10"/>
      <c r="W19" s="10"/>
      <c r="X19" s="10"/>
      <c r="Y19" s="10"/>
    </row>
    <row r="20" spans="1:25" ht="120" hidden="1" x14ac:dyDescent="0.25">
      <c r="A20" s="6" t="s">
        <v>49</v>
      </c>
      <c r="B20" s="3" t="s">
        <v>92</v>
      </c>
      <c r="C20" s="3" t="s">
        <v>93</v>
      </c>
      <c r="D20" s="6" t="s">
        <v>20</v>
      </c>
      <c r="E20" s="3"/>
      <c r="F20" s="6" t="s">
        <v>21</v>
      </c>
      <c r="G20" s="6" t="s">
        <v>28</v>
      </c>
      <c r="H20" s="8">
        <v>65</v>
      </c>
      <c r="I20" s="8">
        <v>3</v>
      </c>
      <c r="J20" s="6" t="s">
        <v>23</v>
      </c>
      <c r="K20" s="6" t="s">
        <v>23</v>
      </c>
      <c r="L20" s="16" t="str">
        <f>HYPERLINK("#'2. Pb_ALE_Status_Tab'!" &amp;ADDRESS(MATCH(B20,'2. Pb_ALE_Status_Tab'!$A$1:$A$88,0), 1), "ALEs")</f>
        <v>ALEs</v>
      </c>
      <c r="M20" s="6"/>
      <c r="N20" s="3" t="s">
        <v>24</v>
      </c>
      <c r="O20" s="10" t="s">
        <v>31</v>
      </c>
      <c r="P20" s="32" t="s">
        <v>248</v>
      </c>
      <c r="Q20" s="10" t="s">
        <v>26</v>
      </c>
      <c r="R20" s="10" t="s">
        <v>94</v>
      </c>
      <c r="S20" s="10" t="s">
        <v>32</v>
      </c>
      <c r="T20" s="10" t="s">
        <v>88</v>
      </c>
      <c r="U20" s="10"/>
      <c r="V20" s="10"/>
      <c r="W20" s="10"/>
      <c r="X20" s="10"/>
      <c r="Y20" s="10"/>
    </row>
    <row r="21" spans="1:25" ht="45" x14ac:dyDescent="0.25">
      <c r="A21" s="6" t="s">
        <v>49</v>
      </c>
      <c r="B21" s="3" t="s">
        <v>81</v>
      </c>
      <c r="C21" s="3" t="s">
        <v>82</v>
      </c>
      <c r="D21" s="6" t="s">
        <v>20</v>
      </c>
      <c r="E21" s="3"/>
      <c r="F21" s="6" t="s">
        <v>21</v>
      </c>
      <c r="G21" s="6" t="s">
        <v>28</v>
      </c>
      <c r="H21" s="8">
        <v>3098</v>
      </c>
      <c r="I21" s="8">
        <v>1006</v>
      </c>
      <c r="J21" s="6" t="s">
        <v>23</v>
      </c>
      <c r="K21" s="6" t="s">
        <v>23</v>
      </c>
      <c r="L21" s="16" t="str">
        <f>HYPERLINK("#'2. Pb_ALE_Status_Tab'!" &amp;ADDRESS(MATCH(B21,'2. Pb_ALE_Status_Tab'!$A$1:$A$88,0), 1), "ALEs")</f>
        <v>ALEs</v>
      </c>
      <c r="M21" s="17"/>
      <c r="N21" s="3" t="s">
        <v>34</v>
      </c>
      <c r="O21" s="30" t="s">
        <v>336</v>
      </c>
      <c r="P21" s="30" t="s">
        <v>311</v>
      </c>
      <c r="Q21" s="10" t="s">
        <v>48</v>
      </c>
      <c r="R21" s="10" t="s">
        <v>83</v>
      </c>
      <c r="S21" s="10"/>
      <c r="T21" s="10"/>
      <c r="U21" s="10"/>
      <c r="V21" s="10"/>
      <c r="W21" s="10"/>
      <c r="X21" s="10"/>
      <c r="Y21" s="10"/>
    </row>
    <row r="22" spans="1:25" ht="45" x14ac:dyDescent="0.25">
      <c r="A22" s="6" t="s">
        <v>49</v>
      </c>
      <c r="B22" s="3" t="s">
        <v>84</v>
      </c>
      <c r="C22" s="3" t="s">
        <v>85</v>
      </c>
      <c r="D22" s="6" t="s">
        <v>20</v>
      </c>
      <c r="E22" s="3"/>
      <c r="F22" s="6" t="s">
        <v>21</v>
      </c>
      <c r="G22" s="6" t="s">
        <v>28</v>
      </c>
      <c r="H22" s="8">
        <v>100</v>
      </c>
      <c r="I22" s="8">
        <v>8</v>
      </c>
      <c r="J22" s="6" t="s">
        <v>23</v>
      </c>
      <c r="K22" s="6" t="s">
        <v>23</v>
      </c>
      <c r="L22" s="16" t="str">
        <f>HYPERLINK("#'2. Pb_ALE_Status_Tab'!" &amp;ADDRESS(MATCH(B22,'2. Pb_ALE_Status_Tab'!$A$1:$A$88,0), 1), "ALEs")</f>
        <v>ALEs</v>
      </c>
      <c r="M22" s="17"/>
      <c r="N22" s="3" t="s">
        <v>335</v>
      </c>
      <c r="O22" s="10"/>
      <c r="P22" s="32"/>
      <c r="Q22" s="10"/>
      <c r="R22" s="10"/>
      <c r="S22" s="10"/>
      <c r="T22" s="10"/>
      <c r="U22" s="10"/>
      <c r="V22" s="10"/>
      <c r="W22" s="10"/>
      <c r="X22" s="10"/>
      <c r="Y22" s="10"/>
    </row>
    <row r="23" spans="1:25" ht="105" hidden="1" x14ac:dyDescent="0.25">
      <c r="A23" s="6" t="s">
        <v>49</v>
      </c>
      <c r="B23" s="3" t="s">
        <v>86</v>
      </c>
      <c r="C23" s="3" t="s">
        <v>87</v>
      </c>
      <c r="D23" s="6" t="s">
        <v>20</v>
      </c>
      <c r="E23" s="3"/>
      <c r="F23" s="6" t="s">
        <v>21</v>
      </c>
      <c r="G23" s="6" t="s">
        <v>28</v>
      </c>
      <c r="H23" s="8">
        <v>183</v>
      </c>
      <c r="I23" s="8">
        <v>75</v>
      </c>
      <c r="J23" s="6" t="s">
        <v>23</v>
      </c>
      <c r="K23" s="6" t="s">
        <v>23</v>
      </c>
      <c r="L23" s="16" t="str">
        <f>HYPERLINK("#'2. Pb_ALE_Status_Tab'!" &amp;ADDRESS(MATCH(B23,'2. Pb_ALE_Status_Tab'!$A$1:$A$88,0), 1), "ALEs")</f>
        <v>ALEs</v>
      </c>
      <c r="M23" s="6"/>
      <c r="N23" s="3" t="s">
        <v>24</v>
      </c>
      <c r="O23" s="10" t="s">
        <v>25</v>
      </c>
      <c r="P23" s="32" t="s">
        <v>247</v>
      </c>
      <c r="Q23" s="10"/>
      <c r="R23" s="10"/>
      <c r="S23" s="10" t="s">
        <v>26</v>
      </c>
      <c r="T23" s="10" t="s">
        <v>88</v>
      </c>
      <c r="U23" s="10"/>
      <c r="V23" s="10" t="s">
        <v>26</v>
      </c>
      <c r="W23" s="10" t="s">
        <v>47</v>
      </c>
      <c r="X23" s="10" t="s">
        <v>35</v>
      </c>
      <c r="Y23" s="10" t="s">
        <v>89</v>
      </c>
    </row>
    <row r="24" spans="1:25" ht="45" x14ac:dyDescent="0.25">
      <c r="A24" s="6" t="s">
        <v>49</v>
      </c>
      <c r="B24" s="3" t="s">
        <v>64</v>
      </c>
      <c r="C24" s="3" t="s">
        <v>65</v>
      </c>
      <c r="D24" s="6" t="s">
        <v>20</v>
      </c>
      <c r="E24" s="3"/>
      <c r="F24" s="6" t="s">
        <v>21</v>
      </c>
      <c r="G24" s="6" t="s">
        <v>28</v>
      </c>
      <c r="H24" s="8">
        <v>900</v>
      </c>
      <c r="I24" s="8">
        <v>402</v>
      </c>
      <c r="J24" s="6" t="s">
        <v>23</v>
      </c>
      <c r="K24" s="6" t="s">
        <v>23</v>
      </c>
      <c r="L24" s="16" t="str">
        <f>HYPERLINK("#'2. Pb_ALE_Status_Tab'!" &amp;ADDRESS(MATCH(B24,'2. Pb_ALE_Status_Tab'!$A$1:$A$88,0), 1), "ALEs")</f>
        <v>ALEs</v>
      </c>
      <c r="M24" s="17"/>
      <c r="N24" s="3" t="s">
        <v>312</v>
      </c>
      <c r="O24" s="10" t="s">
        <v>35</v>
      </c>
      <c r="P24" s="32"/>
      <c r="Q24" s="10" t="s">
        <v>40</v>
      </c>
      <c r="R24" s="10" t="s">
        <v>35</v>
      </c>
      <c r="S24" s="10" t="s">
        <v>32</v>
      </c>
      <c r="T24" s="10"/>
      <c r="U24" s="10"/>
      <c r="V24" s="10"/>
      <c r="W24" s="10"/>
      <c r="X24" s="10"/>
      <c r="Y24" s="10"/>
    </row>
    <row r="25" spans="1:25" ht="45" x14ac:dyDescent="0.25">
      <c r="A25" s="6" t="s">
        <v>49</v>
      </c>
      <c r="B25" s="3" t="s">
        <v>99</v>
      </c>
      <c r="C25" s="3" t="s">
        <v>100</v>
      </c>
      <c r="D25" s="6" t="s">
        <v>20</v>
      </c>
      <c r="E25" s="3"/>
      <c r="F25" s="6" t="s">
        <v>21</v>
      </c>
      <c r="G25" s="6" t="s">
        <v>28</v>
      </c>
      <c r="H25" s="8">
        <v>50</v>
      </c>
      <c r="I25" s="8">
        <v>24</v>
      </c>
      <c r="J25" s="6" t="s">
        <v>23</v>
      </c>
      <c r="K25" s="6" t="s">
        <v>23</v>
      </c>
      <c r="L25" s="16" t="str">
        <f>HYPERLINK("#'2. Pb_ALE_Status_Tab'!" &amp;ADDRESS(MATCH(B25,'2. Pb_ALE_Status_Tab'!$A$1:$A$88,0), 1), "ALEs")</f>
        <v>ALEs</v>
      </c>
      <c r="M25" s="17"/>
      <c r="N25" s="3" t="s">
        <v>335</v>
      </c>
      <c r="O25" s="10"/>
      <c r="P25" s="32"/>
      <c r="Q25" s="10"/>
      <c r="R25" s="10"/>
      <c r="S25" s="10"/>
      <c r="T25" s="10"/>
      <c r="U25" s="10"/>
      <c r="V25" s="10"/>
      <c r="W25" s="10"/>
      <c r="X25" s="10"/>
      <c r="Y25" s="10"/>
    </row>
    <row r="26" spans="1:25" ht="30" x14ac:dyDescent="0.25">
      <c r="A26" s="6" t="s">
        <v>49</v>
      </c>
      <c r="B26" s="3" t="s">
        <v>90</v>
      </c>
      <c r="C26" s="3" t="s">
        <v>91</v>
      </c>
      <c r="D26" s="6" t="s">
        <v>20</v>
      </c>
      <c r="E26" s="3"/>
      <c r="F26" s="6" t="s">
        <v>21</v>
      </c>
      <c r="G26" s="6" t="s">
        <v>28</v>
      </c>
      <c r="H26" s="8">
        <v>1045</v>
      </c>
      <c r="I26" s="8">
        <v>402</v>
      </c>
      <c r="J26" s="6" t="s">
        <v>23</v>
      </c>
      <c r="K26" s="6" t="s">
        <v>23</v>
      </c>
      <c r="L26" s="16" t="str">
        <f>HYPERLINK("#'2. Pb_ALE_Status_Tab'!" &amp;ADDRESS(MATCH(B26,'2. Pb_ALE_Status_Tab'!$A$1:$A$88,0), 1), "ALEs")</f>
        <v>ALEs</v>
      </c>
      <c r="M26" s="17"/>
      <c r="N26" s="3" t="s">
        <v>312</v>
      </c>
      <c r="O26" s="10" t="s">
        <v>35</v>
      </c>
      <c r="P26" s="32"/>
      <c r="Q26" s="10" t="s">
        <v>46</v>
      </c>
      <c r="R26" s="10" t="s">
        <v>41</v>
      </c>
      <c r="S26" s="10"/>
      <c r="T26" s="10"/>
      <c r="U26" s="10"/>
      <c r="V26" s="10"/>
      <c r="W26" s="10"/>
      <c r="X26" s="10"/>
      <c r="Y26" s="10"/>
    </row>
    <row r="27" spans="1:25" x14ac:dyDescent="0.25">
      <c r="A27" s="6" t="s">
        <v>49</v>
      </c>
      <c r="B27" s="3" t="s">
        <v>115</v>
      </c>
      <c r="C27" s="3" t="s">
        <v>116</v>
      </c>
      <c r="D27" s="6" t="s">
        <v>20</v>
      </c>
      <c r="E27" s="3"/>
      <c r="F27" s="6" t="s">
        <v>21</v>
      </c>
      <c r="G27" s="6" t="s">
        <v>28</v>
      </c>
      <c r="H27" s="8">
        <v>125</v>
      </c>
      <c r="I27" s="8">
        <v>50</v>
      </c>
      <c r="J27" s="6" t="s">
        <v>23</v>
      </c>
      <c r="K27" s="6" t="s">
        <v>23</v>
      </c>
      <c r="L27" s="16" t="str">
        <f>HYPERLINK("#'2. Pb_ALE_Status_Tab'!" &amp;ADDRESS(MATCH(B27,'2. Pb_ALE_Status_Tab'!$A$1:$A$88,0), 1), "ALEs")</f>
        <v>ALEs</v>
      </c>
      <c r="M27" s="17"/>
      <c r="N27" s="3" t="s">
        <v>335</v>
      </c>
      <c r="O27" s="10"/>
      <c r="P27" s="32"/>
      <c r="Q27" s="10"/>
      <c r="R27" s="10"/>
      <c r="S27" s="10"/>
      <c r="T27" s="10"/>
      <c r="U27" s="10"/>
      <c r="V27" s="10"/>
      <c r="W27" s="10"/>
      <c r="X27" s="10"/>
      <c r="Y27" s="10"/>
    </row>
    <row r="28" spans="1:25" ht="30" hidden="1" x14ac:dyDescent="0.25">
      <c r="A28" s="6" t="s">
        <v>49</v>
      </c>
      <c r="B28" s="3" t="s">
        <v>129</v>
      </c>
      <c r="C28" s="3" t="s">
        <v>130</v>
      </c>
      <c r="D28" s="6" t="s">
        <v>20</v>
      </c>
      <c r="E28" s="3"/>
      <c r="F28" s="6" t="s">
        <v>21</v>
      </c>
      <c r="G28" s="6" t="s">
        <v>28</v>
      </c>
      <c r="H28" s="8">
        <v>84</v>
      </c>
      <c r="I28" s="8">
        <v>1</v>
      </c>
      <c r="J28" s="6" t="s">
        <v>23</v>
      </c>
      <c r="K28" s="6" t="s">
        <v>23</v>
      </c>
      <c r="L28" s="16" t="str">
        <f>HYPERLINK("#'2. Pb_ALE_Status_Tab'!" &amp;ADDRESS(MATCH(B28,'2. Pb_ALE_Status_Tab'!$A$1:$A$88,0), 1), "ALEs")</f>
        <v>ALEs</v>
      </c>
      <c r="M28" s="6"/>
      <c r="N28" s="3" t="s">
        <v>24</v>
      </c>
      <c r="O28" s="10" t="s">
        <v>25</v>
      </c>
      <c r="P28" s="32"/>
      <c r="Q28" s="10"/>
      <c r="R28" s="10"/>
      <c r="S28" s="10"/>
      <c r="T28" s="10" t="s">
        <v>26</v>
      </c>
      <c r="U28" s="10"/>
      <c r="V28" s="10"/>
      <c r="W28" s="10"/>
      <c r="X28" s="10"/>
      <c r="Y28" s="10"/>
    </row>
    <row r="29" spans="1:25" ht="45" x14ac:dyDescent="0.25">
      <c r="A29" s="6" t="s">
        <v>49</v>
      </c>
      <c r="B29" s="3" t="s">
        <v>95</v>
      </c>
      <c r="C29" s="3" t="s">
        <v>96</v>
      </c>
      <c r="D29" s="6" t="s">
        <v>20</v>
      </c>
      <c r="E29" s="3"/>
      <c r="F29" s="6" t="s">
        <v>21</v>
      </c>
      <c r="G29" s="6" t="s">
        <v>28</v>
      </c>
      <c r="H29" s="8">
        <v>261</v>
      </c>
      <c r="I29" s="8">
        <v>87</v>
      </c>
      <c r="J29" s="6" t="s">
        <v>23</v>
      </c>
      <c r="K29" s="6" t="s">
        <v>23</v>
      </c>
      <c r="L29" s="16" t="str">
        <f>HYPERLINK("#'2. Pb_ALE_Status_Tab'!" &amp;ADDRESS(MATCH(B29,'2. Pb_ALE_Status_Tab'!$A$1:$A$88,0), 1), "ALEs")</f>
        <v>ALEs</v>
      </c>
      <c r="M29" s="17"/>
      <c r="N29" s="3" t="s">
        <v>335</v>
      </c>
      <c r="O29" s="10"/>
      <c r="P29" s="32"/>
      <c r="Q29" s="10"/>
      <c r="R29" s="10"/>
      <c r="S29" s="10"/>
      <c r="T29" s="10"/>
      <c r="U29" s="10"/>
      <c r="V29" s="10"/>
      <c r="W29" s="10"/>
      <c r="X29" s="10"/>
      <c r="Y29" s="10"/>
    </row>
    <row r="30" spans="1:25" x14ac:dyDescent="0.25">
      <c r="A30" s="6" t="s">
        <v>49</v>
      </c>
      <c r="B30" s="3" t="s">
        <v>97</v>
      </c>
      <c r="C30" s="3" t="s">
        <v>98</v>
      </c>
      <c r="D30" s="6" t="s">
        <v>20</v>
      </c>
      <c r="E30" s="3"/>
      <c r="F30" s="6" t="s">
        <v>21</v>
      </c>
      <c r="G30" s="6" t="s">
        <v>27</v>
      </c>
      <c r="H30" s="8">
        <v>3174</v>
      </c>
      <c r="I30" s="8">
        <v>964</v>
      </c>
      <c r="J30" s="6" t="s">
        <v>23</v>
      </c>
      <c r="K30" s="6" t="s">
        <v>23</v>
      </c>
      <c r="L30" s="16" t="str">
        <f>HYPERLINK("#'2. Pb_ALE_Status_Tab'!" &amp;ADDRESS(MATCH(B30,'2. Pb_ALE_Status_Tab'!$A$1:$A$88,0), 1), "ALEs")</f>
        <v>ALEs</v>
      </c>
      <c r="M30" s="17"/>
      <c r="N30" s="3" t="s">
        <v>335</v>
      </c>
      <c r="O30" s="10"/>
      <c r="P30" s="32"/>
      <c r="Q30" s="10"/>
      <c r="R30" s="10"/>
      <c r="S30" s="10"/>
      <c r="T30" s="10"/>
      <c r="U30" s="10"/>
      <c r="V30" s="10"/>
      <c r="W30" s="10"/>
      <c r="X30" s="10"/>
      <c r="Y30" s="10"/>
    </row>
    <row r="31" spans="1:25" ht="240" hidden="1" x14ac:dyDescent="0.25">
      <c r="A31" s="6" t="s">
        <v>49</v>
      </c>
      <c r="B31" s="3" t="s">
        <v>101</v>
      </c>
      <c r="C31" s="3" t="s">
        <v>102</v>
      </c>
      <c r="D31" s="6" t="s">
        <v>20</v>
      </c>
      <c r="E31" s="3"/>
      <c r="F31" s="6" t="s">
        <v>21</v>
      </c>
      <c r="G31" s="6" t="s">
        <v>22</v>
      </c>
      <c r="H31" s="8">
        <v>23989</v>
      </c>
      <c r="I31" s="8">
        <v>8852</v>
      </c>
      <c r="J31" s="6" t="s">
        <v>23</v>
      </c>
      <c r="K31" s="6" t="s">
        <v>23</v>
      </c>
      <c r="L31" s="16" t="str">
        <f>HYPERLINK("#'2. Pb_ALE_Status_Tab'!" &amp;ADDRESS(MATCH(B31,'2. Pb_ALE_Status_Tab'!$A$1:$A$88,0), 1), "ALEs")</f>
        <v>ALEs</v>
      </c>
      <c r="M31" s="6"/>
      <c r="N31" s="3" t="s">
        <v>24</v>
      </c>
      <c r="O31" s="10" t="s">
        <v>31</v>
      </c>
      <c r="P31" s="32" t="s">
        <v>249</v>
      </c>
      <c r="Q31" s="10" t="s">
        <v>26</v>
      </c>
      <c r="R31" s="10" t="s">
        <v>94</v>
      </c>
      <c r="S31" s="10" t="s">
        <v>32</v>
      </c>
      <c r="T31" s="10" t="s">
        <v>32</v>
      </c>
      <c r="U31" s="10"/>
      <c r="V31" s="10"/>
      <c r="W31" s="10"/>
      <c r="X31" s="10"/>
      <c r="Y31" s="10"/>
    </row>
    <row r="32" spans="1:25" ht="60" x14ac:dyDescent="0.25">
      <c r="A32" s="6" t="s">
        <v>49</v>
      </c>
      <c r="B32" s="3" t="s">
        <v>103</v>
      </c>
      <c r="C32" s="3" t="s">
        <v>104</v>
      </c>
      <c r="D32" s="6" t="s">
        <v>20</v>
      </c>
      <c r="E32" s="3"/>
      <c r="F32" s="6" t="s">
        <v>21</v>
      </c>
      <c r="G32" s="6" t="s">
        <v>28</v>
      </c>
      <c r="H32" s="8">
        <v>90</v>
      </c>
      <c r="I32" s="8">
        <v>36</v>
      </c>
      <c r="J32" s="6" t="s">
        <v>23</v>
      </c>
      <c r="K32" s="6" t="s">
        <v>23</v>
      </c>
      <c r="L32" s="16" t="str">
        <f>HYPERLINK("#'2. Pb_ALE_Status_Tab'!" &amp;ADDRESS(MATCH(B32,'2. Pb_ALE_Status_Tab'!$A$1:$A$88,0), 1), "ALEs")</f>
        <v>ALEs</v>
      </c>
      <c r="M32" s="17"/>
      <c r="N32" s="3" t="s">
        <v>337</v>
      </c>
      <c r="O32" s="10" t="s">
        <v>35</v>
      </c>
      <c r="P32" s="32" t="s">
        <v>105</v>
      </c>
      <c r="Q32" s="10" t="s">
        <v>40</v>
      </c>
      <c r="R32" s="10" t="s">
        <v>43</v>
      </c>
      <c r="S32" s="10" t="s">
        <v>32</v>
      </c>
      <c r="T32" s="10"/>
      <c r="U32" s="10"/>
      <c r="V32" s="10"/>
      <c r="W32" s="10"/>
      <c r="X32" s="10"/>
      <c r="Y32" s="10"/>
    </row>
    <row r="33" spans="1:25" ht="30" x14ac:dyDescent="0.25">
      <c r="A33" s="6" t="s">
        <v>49</v>
      </c>
      <c r="B33" s="3" t="s">
        <v>106</v>
      </c>
      <c r="C33" s="3" t="s">
        <v>107</v>
      </c>
      <c r="D33" s="6" t="s">
        <v>20</v>
      </c>
      <c r="E33" s="3"/>
      <c r="F33" s="6" t="s">
        <v>21</v>
      </c>
      <c r="G33" s="6" t="s">
        <v>22</v>
      </c>
      <c r="H33" s="8">
        <v>5627</v>
      </c>
      <c r="I33" s="8">
        <v>1675</v>
      </c>
      <c r="J33" s="6" t="s">
        <v>23</v>
      </c>
      <c r="K33" s="6" t="s">
        <v>23</v>
      </c>
      <c r="L33" s="16" t="str">
        <f>HYPERLINK("#'2. Pb_ALE_Status_Tab'!" &amp;ADDRESS(MATCH(B33,'2. Pb_ALE_Status_Tab'!$A$1:$A$88,0), 1), "ALEs")</f>
        <v>ALEs</v>
      </c>
      <c r="M33" s="17"/>
      <c r="N33" s="3" t="s">
        <v>335</v>
      </c>
      <c r="O33" s="10"/>
      <c r="P33" s="32"/>
      <c r="Q33" s="10"/>
      <c r="R33" s="10"/>
      <c r="S33" s="10"/>
      <c r="T33" s="10"/>
      <c r="U33" s="10"/>
      <c r="V33" s="10"/>
      <c r="W33" s="10"/>
      <c r="X33" s="10"/>
      <c r="Y33" s="10"/>
    </row>
    <row r="34" spans="1:25" ht="30" hidden="1" x14ac:dyDescent="0.25">
      <c r="A34" s="6" t="s">
        <v>49</v>
      </c>
      <c r="B34" s="3" t="s">
        <v>126</v>
      </c>
      <c r="C34" s="3" t="s">
        <v>127</v>
      </c>
      <c r="D34" s="6" t="s">
        <v>20</v>
      </c>
      <c r="E34" s="3"/>
      <c r="F34" s="6" t="s">
        <v>21</v>
      </c>
      <c r="G34" s="6" t="s">
        <v>28</v>
      </c>
      <c r="H34" s="8">
        <v>328</v>
      </c>
      <c r="I34" s="8">
        <v>1</v>
      </c>
      <c r="J34" s="6" t="s">
        <v>23</v>
      </c>
      <c r="K34" s="6" t="s">
        <v>23</v>
      </c>
      <c r="L34" s="16" t="str">
        <f>HYPERLINK("#'2. Pb_ALE_Status_Tab'!" &amp;ADDRESS(MATCH(B34,'2. Pb_ALE_Status_Tab'!$A$1:$A$88,0), 1), "ALEs")</f>
        <v>ALEs</v>
      </c>
      <c r="M34" s="6"/>
      <c r="N34" s="3" t="s">
        <v>24</v>
      </c>
      <c r="O34" s="10" t="s">
        <v>31</v>
      </c>
      <c r="P34" s="32" t="s">
        <v>128</v>
      </c>
      <c r="Q34" s="10" t="s">
        <v>39</v>
      </c>
      <c r="R34" s="10" t="s">
        <v>31</v>
      </c>
      <c r="S34" s="10" t="s">
        <v>32</v>
      </c>
      <c r="T34" s="10" t="s">
        <v>32</v>
      </c>
      <c r="U34" s="10"/>
      <c r="V34" s="10"/>
      <c r="W34" s="10"/>
      <c r="X34" s="10"/>
      <c r="Y34" s="10"/>
    </row>
    <row r="35" spans="1:25" ht="165" hidden="1" x14ac:dyDescent="0.25">
      <c r="A35" s="6" t="s">
        <v>49</v>
      </c>
      <c r="B35" s="3" t="s">
        <v>108</v>
      </c>
      <c r="C35" s="3" t="s">
        <v>109</v>
      </c>
      <c r="D35" s="6" t="s">
        <v>20</v>
      </c>
      <c r="E35" s="3"/>
      <c r="F35" s="6" t="s">
        <v>21</v>
      </c>
      <c r="G35" s="6" t="s">
        <v>28</v>
      </c>
      <c r="H35" s="8">
        <v>150</v>
      </c>
      <c r="I35" s="8">
        <v>50</v>
      </c>
      <c r="J35" s="6" t="s">
        <v>23</v>
      </c>
      <c r="K35" s="6" t="s">
        <v>23</v>
      </c>
      <c r="L35" s="16" t="str">
        <f>HYPERLINK("#'2. Pb_ALE_Status_Tab'!" &amp;ADDRESS(MATCH(B35,'2. Pb_ALE_Status_Tab'!$A$1:$A$88,0), 1), "ALEs")</f>
        <v>ALEs</v>
      </c>
      <c r="M35" s="6"/>
      <c r="N35" s="3" t="s">
        <v>24</v>
      </c>
      <c r="O35" s="10" t="s">
        <v>31</v>
      </c>
      <c r="P35" s="32" t="s">
        <v>250</v>
      </c>
      <c r="Q35" s="10" t="s">
        <v>39</v>
      </c>
      <c r="R35" s="10" t="s">
        <v>110</v>
      </c>
      <c r="S35" s="10" t="s">
        <v>32</v>
      </c>
      <c r="T35" s="10" t="s">
        <v>32</v>
      </c>
      <c r="U35" s="10"/>
      <c r="V35" s="10"/>
      <c r="W35" s="10"/>
      <c r="X35" s="10"/>
      <c r="Y35" s="10"/>
    </row>
    <row r="36" spans="1:25" ht="30" hidden="1" x14ac:dyDescent="0.25">
      <c r="A36" s="6" t="s">
        <v>49</v>
      </c>
      <c r="B36" s="3" t="s">
        <v>111</v>
      </c>
      <c r="C36" s="3" t="s">
        <v>112</v>
      </c>
      <c r="D36" s="6" t="s">
        <v>20</v>
      </c>
      <c r="E36" s="3"/>
      <c r="F36" s="6" t="s">
        <v>21</v>
      </c>
      <c r="G36" s="6" t="s">
        <v>28</v>
      </c>
      <c r="H36" s="8">
        <v>235</v>
      </c>
      <c r="I36" s="8">
        <v>94</v>
      </c>
      <c r="J36" s="6" t="s">
        <v>23</v>
      </c>
      <c r="K36" s="6" t="s">
        <v>23</v>
      </c>
      <c r="L36" s="16" t="str">
        <f>HYPERLINK("#'2. Pb_ALE_Status_Tab'!" &amp;ADDRESS(MATCH(B36,'2. Pb_ALE_Status_Tab'!$A$1:$A$88,0), 1), "ALEs")</f>
        <v>ALEs</v>
      </c>
      <c r="M36" s="6"/>
      <c r="N36" s="3" t="s">
        <v>24</v>
      </c>
      <c r="O36" s="10" t="s">
        <v>31</v>
      </c>
      <c r="P36" s="32"/>
      <c r="Q36" s="10" t="s">
        <v>26</v>
      </c>
      <c r="R36" s="10" t="s">
        <v>31</v>
      </c>
      <c r="S36" s="10" t="s">
        <v>32</v>
      </c>
      <c r="T36" s="10"/>
      <c r="U36" s="10"/>
      <c r="V36" s="10"/>
      <c r="W36" s="10"/>
      <c r="X36" s="10"/>
      <c r="Y36" s="10"/>
    </row>
    <row r="37" spans="1:25" ht="30" x14ac:dyDescent="0.25">
      <c r="A37" s="6" t="s">
        <v>49</v>
      </c>
      <c r="B37" s="3" t="s">
        <v>133</v>
      </c>
      <c r="C37" s="3" t="s">
        <v>134</v>
      </c>
      <c r="D37" s="6" t="s">
        <v>20</v>
      </c>
      <c r="E37" s="3"/>
      <c r="F37" s="6" t="s">
        <v>37</v>
      </c>
      <c r="G37" s="6" t="s">
        <v>28</v>
      </c>
      <c r="H37" s="8">
        <v>50</v>
      </c>
      <c r="I37" s="8">
        <v>1</v>
      </c>
      <c r="J37" s="6" t="s">
        <v>23</v>
      </c>
      <c r="K37" s="6" t="s">
        <v>23</v>
      </c>
      <c r="L37" s="16" t="str">
        <f>HYPERLINK("#'2. Pb_ALE_Status_Tab'!" &amp;ADDRESS(MATCH(B37,'2. Pb_ALE_Status_Tab'!$A$1:$A$88,0), 1), "ALEs")</f>
        <v>ALEs</v>
      </c>
      <c r="M37" s="17"/>
      <c r="N37" s="3" t="s">
        <v>335</v>
      </c>
      <c r="O37" s="10"/>
      <c r="P37" s="32"/>
      <c r="Q37" s="10"/>
      <c r="R37" s="10"/>
      <c r="S37" s="10"/>
      <c r="T37" s="10"/>
      <c r="U37" s="10"/>
      <c r="V37" s="10"/>
      <c r="W37" s="10"/>
      <c r="X37" s="10"/>
      <c r="Y37" s="10"/>
    </row>
    <row r="38" spans="1:25" ht="45" x14ac:dyDescent="0.25">
      <c r="A38" s="6" t="s">
        <v>49</v>
      </c>
      <c r="B38" s="3" t="s">
        <v>193</v>
      </c>
      <c r="C38" s="3" t="s">
        <v>194</v>
      </c>
      <c r="D38" s="6" t="s">
        <v>20</v>
      </c>
      <c r="E38" s="3"/>
      <c r="F38" s="6" t="s">
        <v>37</v>
      </c>
      <c r="G38" s="6" t="s">
        <v>28</v>
      </c>
      <c r="H38" s="8">
        <v>375</v>
      </c>
      <c r="I38" s="8">
        <v>1</v>
      </c>
      <c r="J38" s="6" t="s">
        <v>23</v>
      </c>
      <c r="K38" s="6" t="s">
        <v>38</v>
      </c>
      <c r="L38" s="16" t="str">
        <f>HYPERLINK("#'2. Pb_ALE_Status_Tab'!" &amp;ADDRESS(MATCH(B38,'2. Pb_ALE_Status_Tab'!$A$1:$A$88,0), 1), "ALEs")</f>
        <v>ALEs</v>
      </c>
      <c r="M38" s="17"/>
      <c r="N38" s="3" t="s">
        <v>335</v>
      </c>
      <c r="O38" s="10"/>
      <c r="P38" s="32"/>
      <c r="Q38" s="10"/>
      <c r="R38" s="10"/>
      <c r="S38" s="10"/>
      <c r="T38" s="10"/>
      <c r="U38" s="10"/>
      <c r="V38" s="10"/>
      <c r="W38" s="10"/>
      <c r="X38" s="10"/>
      <c r="Y38" s="10"/>
    </row>
    <row r="39" spans="1:25" ht="60" hidden="1" x14ac:dyDescent="0.25">
      <c r="A39" s="6" t="s">
        <v>49</v>
      </c>
      <c r="B39" s="3" t="s">
        <v>203</v>
      </c>
      <c r="C39" s="3" t="s">
        <v>204</v>
      </c>
      <c r="D39" s="6" t="s">
        <v>20</v>
      </c>
      <c r="E39" s="3"/>
      <c r="F39" s="6" t="s">
        <v>37</v>
      </c>
      <c r="G39" s="6" t="s">
        <v>28</v>
      </c>
      <c r="H39" s="8">
        <v>70</v>
      </c>
      <c r="I39" s="8">
        <v>1</v>
      </c>
      <c r="J39" s="6" t="s">
        <v>23</v>
      </c>
      <c r="K39" s="6" t="s">
        <v>23</v>
      </c>
      <c r="L39" s="16" t="str">
        <f>HYPERLINK("#'2. Pb_ALE_Status_Tab'!" &amp;ADDRESS(MATCH(B39,'2. Pb_ALE_Status_Tab'!$A$1:$A$88,0), 1), "ALEs")</f>
        <v>ALEs</v>
      </c>
      <c r="M39" s="6"/>
      <c r="N39" s="3" t="s">
        <v>24</v>
      </c>
      <c r="O39" s="10" t="s">
        <v>31</v>
      </c>
      <c r="P39" s="32"/>
      <c r="Q39" s="10" t="s">
        <v>39</v>
      </c>
      <c r="R39" s="32" t="s">
        <v>110</v>
      </c>
      <c r="S39" s="10" t="s">
        <v>326</v>
      </c>
      <c r="T39" s="10" t="s">
        <v>327</v>
      </c>
      <c r="U39" s="10"/>
      <c r="V39" s="10"/>
      <c r="W39" s="10"/>
      <c r="X39" s="10"/>
      <c r="Y39" s="10"/>
    </row>
    <row r="40" spans="1:25" ht="45" x14ac:dyDescent="0.25">
      <c r="A40" s="6" t="s">
        <v>49</v>
      </c>
      <c r="B40" s="3" t="s">
        <v>197</v>
      </c>
      <c r="C40" s="3" t="s">
        <v>198</v>
      </c>
      <c r="D40" s="6" t="s">
        <v>20</v>
      </c>
      <c r="E40" s="3"/>
      <c r="F40" s="6" t="s">
        <v>37</v>
      </c>
      <c r="G40" s="6" t="s">
        <v>28</v>
      </c>
      <c r="H40" s="8">
        <v>30</v>
      </c>
      <c r="I40" s="8">
        <v>1</v>
      </c>
      <c r="J40" s="6" t="s">
        <v>23</v>
      </c>
      <c r="K40" s="6" t="s">
        <v>23</v>
      </c>
      <c r="L40" s="16" t="str">
        <f>HYPERLINK("#'2. Pb_ALE_Status_Tab'!" &amp;ADDRESS(MATCH(B40,'2. Pb_ALE_Status_Tab'!$A$1:$A$88,0), 1), "ALEs")</f>
        <v>ALEs</v>
      </c>
      <c r="M40" s="17"/>
      <c r="N40" s="3" t="s">
        <v>312</v>
      </c>
      <c r="O40" s="10" t="s">
        <v>35</v>
      </c>
      <c r="P40" s="32"/>
      <c r="Q40" s="10" t="s">
        <v>328</v>
      </c>
      <c r="R40" s="32" t="s">
        <v>110</v>
      </c>
      <c r="S40" s="10" t="s">
        <v>26</v>
      </c>
      <c r="T40" s="10" t="s">
        <v>88</v>
      </c>
      <c r="U40" s="10"/>
      <c r="V40" s="10"/>
      <c r="W40" s="10"/>
      <c r="X40" s="10"/>
      <c r="Y40" s="10"/>
    </row>
    <row r="41" spans="1:25" ht="45" hidden="1" x14ac:dyDescent="0.25">
      <c r="A41" s="6" t="s">
        <v>49</v>
      </c>
      <c r="B41" s="3" t="s">
        <v>201</v>
      </c>
      <c r="C41" s="3" t="s">
        <v>202</v>
      </c>
      <c r="D41" s="6" t="s">
        <v>20</v>
      </c>
      <c r="E41" s="3"/>
      <c r="F41" s="6" t="s">
        <v>37</v>
      </c>
      <c r="G41" s="6" t="s">
        <v>28</v>
      </c>
      <c r="H41" s="8">
        <v>600</v>
      </c>
      <c r="I41" s="8">
        <v>1</v>
      </c>
      <c r="J41" s="6" t="s">
        <v>23</v>
      </c>
      <c r="K41" s="6" t="s">
        <v>38</v>
      </c>
      <c r="L41" s="16" t="str">
        <f>HYPERLINK("#'2. Pb_ALE_Status_Tab'!" &amp;ADDRESS(MATCH(B41,'2. Pb_ALE_Status_Tab'!$A$1:$A$88,0), 1), "ALEs")</f>
        <v>ALEs</v>
      </c>
      <c r="M41" s="6"/>
      <c r="N41" s="3" t="s">
        <v>24</v>
      </c>
      <c r="O41" s="10" t="s">
        <v>25</v>
      </c>
      <c r="P41" s="32"/>
      <c r="Q41" s="10"/>
      <c r="R41" s="10"/>
      <c r="S41" s="10"/>
      <c r="T41" s="10" t="s">
        <v>26</v>
      </c>
      <c r="U41" s="10" t="s">
        <v>329</v>
      </c>
      <c r="V41" s="10"/>
      <c r="W41" s="10"/>
      <c r="X41" s="10"/>
      <c r="Y41" s="10"/>
    </row>
    <row r="42" spans="1:25" ht="45" x14ac:dyDescent="0.25">
      <c r="A42" s="6" t="s">
        <v>49</v>
      </c>
      <c r="B42" s="3" t="s">
        <v>137</v>
      </c>
      <c r="C42" s="3" t="s">
        <v>138</v>
      </c>
      <c r="D42" s="6" t="s">
        <v>20</v>
      </c>
      <c r="E42" s="3"/>
      <c r="F42" s="6" t="s">
        <v>37</v>
      </c>
      <c r="G42" s="6" t="s">
        <v>28</v>
      </c>
      <c r="H42" s="8">
        <v>360</v>
      </c>
      <c r="I42" s="8">
        <v>1</v>
      </c>
      <c r="J42" s="6" t="s">
        <v>23</v>
      </c>
      <c r="K42" s="6" t="s">
        <v>38</v>
      </c>
      <c r="L42" s="16" t="str">
        <f>HYPERLINK("#'2. Pb_ALE_Status_Tab'!" &amp;ADDRESS(MATCH(B42,'2. Pb_ALE_Status_Tab'!$A$1:$A$88,0), 1), "ALEs")</f>
        <v>ALEs</v>
      </c>
      <c r="M42" s="17"/>
      <c r="N42" s="3" t="s">
        <v>335</v>
      </c>
      <c r="O42" s="10"/>
      <c r="P42" s="32"/>
      <c r="Q42" s="10"/>
      <c r="R42" s="10"/>
      <c r="S42" s="10"/>
      <c r="T42" s="10"/>
      <c r="U42" s="10"/>
      <c r="V42" s="10"/>
      <c r="W42" s="10"/>
      <c r="X42" s="10"/>
      <c r="Y42" s="10"/>
    </row>
    <row r="43" spans="1:25" ht="45" x14ac:dyDescent="0.25">
      <c r="A43" s="6" t="s">
        <v>49</v>
      </c>
      <c r="B43" s="3" t="s">
        <v>209</v>
      </c>
      <c r="C43" s="3" t="s">
        <v>210</v>
      </c>
      <c r="D43" s="6" t="s">
        <v>20</v>
      </c>
      <c r="E43" s="3"/>
      <c r="F43" s="6" t="s">
        <v>37</v>
      </c>
      <c r="G43" s="6" t="s">
        <v>28</v>
      </c>
      <c r="H43" s="8">
        <v>60</v>
      </c>
      <c r="I43" s="8">
        <v>1</v>
      </c>
      <c r="J43" s="6" t="s">
        <v>23</v>
      </c>
      <c r="K43" s="6" t="s">
        <v>38</v>
      </c>
      <c r="L43" s="16" t="str">
        <f>HYPERLINK("#'2. Pb_ALE_Status_Tab'!" &amp;ADDRESS(MATCH(B43,'2. Pb_ALE_Status_Tab'!$A$1:$A$88,0), 1), "ALEs")</f>
        <v>ALEs</v>
      </c>
      <c r="M43" s="17"/>
      <c r="N43" s="3" t="s">
        <v>335</v>
      </c>
      <c r="O43" s="10"/>
      <c r="P43" s="32"/>
      <c r="Q43" s="10"/>
      <c r="R43" s="10"/>
      <c r="S43" s="10"/>
      <c r="T43" s="10"/>
      <c r="U43" s="10"/>
      <c r="V43" s="10"/>
      <c r="W43" s="10"/>
      <c r="X43" s="10"/>
      <c r="Y43" s="10"/>
    </row>
    <row r="44" spans="1:25" ht="45" x14ac:dyDescent="0.25">
      <c r="A44" s="6" t="s">
        <v>49</v>
      </c>
      <c r="B44" s="3" t="s">
        <v>135</v>
      </c>
      <c r="C44" s="3" t="s">
        <v>136</v>
      </c>
      <c r="D44" s="6" t="s">
        <v>20</v>
      </c>
      <c r="E44" s="3"/>
      <c r="F44" s="6" t="s">
        <v>37</v>
      </c>
      <c r="G44" s="6" t="s">
        <v>28</v>
      </c>
      <c r="H44" s="8">
        <v>118</v>
      </c>
      <c r="I44" s="8">
        <v>1</v>
      </c>
      <c r="J44" s="6" t="s">
        <v>23</v>
      </c>
      <c r="K44" s="6" t="s">
        <v>38</v>
      </c>
      <c r="L44" s="16" t="str">
        <f>HYPERLINK("#'2. Pb_ALE_Status_Tab'!" &amp;ADDRESS(MATCH(B44,'2. Pb_ALE_Status_Tab'!$A$1:$A$88,0), 1), "ALEs")</f>
        <v>ALEs</v>
      </c>
      <c r="M44" s="17"/>
      <c r="N44" s="3" t="s">
        <v>312</v>
      </c>
      <c r="O44" s="10" t="s">
        <v>35</v>
      </c>
      <c r="P44" s="32"/>
      <c r="Q44" s="10" t="s">
        <v>40</v>
      </c>
      <c r="R44" s="32" t="s">
        <v>35</v>
      </c>
      <c r="S44" s="84" t="s">
        <v>32</v>
      </c>
      <c r="T44" s="10"/>
      <c r="U44" s="10"/>
      <c r="V44" s="10"/>
      <c r="W44" s="10"/>
      <c r="X44" s="10"/>
      <c r="Y44" s="10"/>
    </row>
    <row r="45" spans="1:25" ht="45" x14ac:dyDescent="0.25">
      <c r="A45" s="6" t="s">
        <v>49</v>
      </c>
      <c r="B45" s="3" t="s">
        <v>187</v>
      </c>
      <c r="C45" s="3" t="s">
        <v>188</v>
      </c>
      <c r="D45" s="6" t="s">
        <v>20</v>
      </c>
      <c r="E45" s="3"/>
      <c r="F45" s="6" t="s">
        <v>37</v>
      </c>
      <c r="G45" s="6" t="s">
        <v>28</v>
      </c>
      <c r="H45" s="8">
        <v>600</v>
      </c>
      <c r="I45" s="8">
        <v>12</v>
      </c>
      <c r="J45" s="6" t="s">
        <v>23</v>
      </c>
      <c r="K45" s="6" t="s">
        <v>23</v>
      </c>
      <c r="L45" s="16" t="str">
        <f>HYPERLINK("#'2. Pb_ALE_Status_Tab'!" &amp;ADDRESS(MATCH(B45,'2. Pb_ALE_Status_Tab'!$A$1:$A$88,0), 1), "ALEs")</f>
        <v>ALEs</v>
      </c>
      <c r="M45" s="17"/>
      <c r="N45" s="3" t="s">
        <v>312</v>
      </c>
      <c r="O45" s="10" t="s">
        <v>35</v>
      </c>
      <c r="P45" s="10" t="s">
        <v>330</v>
      </c>
      <c r="Q45" s="10" t="s">
        <v>36</v>
      </c>
      <c r="R45" s="10" t="s">
        <v>35</v>
      </c>
      <c r="S45" s="10" t="s">
        <v>331</v>
      </c>
      <c r="T45" s="10" t="s">
        <v>88</v>
      </c>
      <c r="U45" s="10" t="s">
        <v>47</v>
      </c>
      <c r="V45" s="10"/>
      <c r="W45" s="10"/>
      <c r="X45" s="10"/>
      <c r="Y45" s="10"/>
    </row>
    <row r="46" spans="1:25" ht="30" hidden="1" x14ac:dyDescent="0.25">
      <c r="A46" s="6" t="s">
        <v>49</v>
      </c>
      <c r="B46" s="3" t="s">
        <v>189</v>
      </c>
      <c r="C46" s="3" t="s">
        <v>190</v>
      </c>
      <c r="D46" s="6" t="s">
        <v>20</v>
      </c>
      <c r="E46" s="3"/>
      <c r="F46" s="6" t="s">
        <v>37</v>
      </c>
      <c r="G46" s="6" t="s">
        <v>28</v>
      </c>
      <c r="H46" s="8">
        <v>326</v>
      </c>
      <c r="I46" s="8">
        <v>1</v>
      </c>
      <c r="J46" s="6" t="s">
        <v>23</v>
      </c>
      <c r="K46" s="6" t="s">
        <v>38</v>
      </c>
      <c r="L46" s="16" t="str">
        <f>HYPERLINK("#'2. Pb_ALE_Status_Tab'!" &amp;ADDRESS(MATCH(B46,'2. Pb_ALE_Status_Tab'!$A$1:$A$88,0), 1), "ALEs")</f>
        <v>ALEs</v>
      </c>
      <c r="M46" s="6"/>
      <c r="N46" s="3" t="s">
        <v>24</v>
      </c>
      <c r="O46" s="10" t="s">
        <v>25</v>
      </c>
      <c r="P46" s="32"/>
      <c r="Q46" s="10" t="s">
        <v>26</v>
      </c>
      <c r="R46" s="32" t="s">
        <v>35</v>
      </c>
      <c r="S46" s="10" t="s">
        <v>32</v>
      </c>
      <c r="T46" s="10"/>
      <c r="U46" s="10"/>
      <c r="V46" s="10"/>
      <c r="W46" s="10"/>
      <c r="X46" s="10"/>
      <c r="Y46" s="10"/>
    </row>
    <row r="47" spans="1:25" ht="60" x14ac:dyDescent="0.25">
      <c r="A47" s="6" t="s">
        <v>49</v>
      </c>
      <c r="B47" s="3" t="s">
        <v>161</v>
      </c>
      <c r="C47" s="3" t="s">
        <v>162</v>
      </c>
      <c r="D47" s="6" t="s">
        <v>20</v>
      </c>
      <c r="E47" s="3"/>
      <c r="F47" s="6" t="s">
        <v>37</v>
      </c>
      <c r="G47" s="6" t="s">
        <v>28</v>
      </c>
      <c r="H47" s="8">
        <v>54</v>
      </c>
      <c r="I47" s="8">
        <v>1</v>
      </c>
      <c r="J47" s="6" t="s">
        <v>23</v>
      </c>
      <c r="K47" s="6" t="s">
        <v>38</v>
      </c>
      <c r="L47" s="16" t="str">
        <f>HYPERLINK("#'2. Pb_ALE_Status_Tab'!" &amp;ADDRESS(MATCH(B47,'2. Pb_ALE_Status_Tab'!$A$1:$A$88,0), 1), "ALEs")</f>
        <v>ALEs</v>
      </c>
      <c r="M47" s="17"/>
      <c r="N47" s="3" t="s">
        <v>34</v>
      </c>
      <c r="O47" s="30" t="s">
        <v>336</v>
      </c>
      <c r="P47" s="30" t="s">
        <v>80</v>
      </c>
      <c r="Q47" s="10" t="s">
        <v>39</v>
      </c>
      <c r="R47" s="32" t="s">
        <v>35</v>
      </c>
      <c r="S47" s="10" t="s">
        <v>318</v>
      </c>
      <c r="T47" s="10" t="s">
        <v>316</v>
      </c>
      <c r="U47" s="10" t="s">
        <v>316</v>
      </c>
      <c r="V47" s="10" t="s">
        <v>316</v>
      </c>
      <c r="W47" s="10" t="s">
        <v>26</v>
      </c>
      <c r="X47" s="10" t="s">
        <v>35</v>
      </c>
      <c r="Y47" s="10" t="s">
        <v>319</v>
      </c>
    </row>
    <row r="48" spans="1:25" ht="30" hidden="1" x14ac:dyDescent="0.25">
      <c r="A48" s="6" t="s">
        <v>49</v>
      </c>
      <c r="B48" s="3" t="s">
        <v>207</v>
      </c>
      <c r="C48" s="3" t="s">
        <v>208</v>
      </c>
      <c r="D48" s="6" t="s">
        <v>20</v>
      </c>
      <c r="E48" s="3"/>
      <c r="F48" s="6" t="s">
        <v>37</v>
      </c>
      <c r="G48" s="6" t="s">
        <v>28</v>
      </c>
      <c r="H48" s="8">
        <v>200</v>
      </c>
      <c r="I48" s="8">
        <v>1</v>
      </c>
      <c r="J48" s="6" t="s">
        <v>23</v>
      </c>
      <c r="K48" s="6" t="s">
        <v>38</v>
      </c>
      <c r="L48" s="16" t="str">
        <f>HYPERLINK("#'2. Pb_ALE_Status_Tab'!" &amp;ADDRESS(MATCH(B48,'2. Pb_ALE_Status_Tab'!$A$1:$A$88,0), 1), "ALEs")</f>
        <v>ALEs</v>
      </c>
      <c r="M48" s="6"/>
      <c r="N48" s="3" t="s">
        <v>24</v>
      </c>
      <c r="O48" s="10" t="s">
        <v>25</v>
      </c>
      <c r="P48" s="32"/>
      <c r="Q48" s="10"/>
      <c r="R48" s="10"/>
      <c r="S48" s="10"/>
      <c r="T48" s="10" t="s">
        <v>26</v>
      </c>
      <c r="U48" s="10"/>
      <c r="V48" s="10"/>
      <c r="W48" s="10"/>
      <c r="X48" s="10"/>
      <c r="Y48" s="10"/>
    </row>
    <row r="49" spans="1:25" ht="30" x14ac:dyDescent="0.25">
      <c r="A49" s="6" t="s">
        <v>49</v>
      </c>
      <c r="B49" s="3" t="s">
        <v>145</v>
      </c>
      <c r="C49" s="3" t="s">
        <v>146</v>
      </c>
      <c r="D49" s="6" t="s">
        <v>20</v>
      </c>
      <c r="E49" s="3"/>
      <c r="F49" s="6" t="s">
        <v>37</v>
      </c>
      <c r="G49" s="6" t="s">
        <v>28</v>
      </c>
      <c r="H49" s="8">
        <v>500</v>
      </c>
      <c r="I49" s="8">
        <v>7</v>
      </c>
      <c r="J49" s="6" t="s">
        <v>23</v>
      </c>
      <c r="K49" s="6" t="s">
        <v>23</v>
      </c>
      <c r="L49" s="16" t="str">
        <f>HYPERLINK("#'2. Pb_ALE_Status_Tab'!" &amp;ADDRESS(MATCH(B49,'2. Pb_ALE_Status_Tab'!$A$1:$A$88,0), 1), "ALEs")</f>
        <v>ALEs</v>
      </c>
      <c r="M49" s="17"/>
      <c r="N49" s="3" t="s">
        <v>335</v>
      </c>
      <c r="O49" s="10"/>
      <c r="P49" s="32"/>
      <c r="Q49" s="10"/>
      <c r="R49" s="10"/>
      <c r="S49" s="10"/>
      <c r="T49" s="10"/>
      <c r="U49" s="10"/>
      <c r="V49" s="10"/>
      <c r="W49" s="10"/>
      <c r="X49" s="10"/>
      <c r="Y49" s="10"/>
    </row>
    <row r="50" spans="1:25" ht="45" x14ac:dyDescent="0.25">
      <c r="A50" s="6" t="s">
        <v>49</v>
      </c>
      <c r="B50" s="3" t="s">
        <v>147</v>
      </c>
      <c r="C50" s="3" t="s">
        <v>148</v>
      </c>
      <c r="D50" s="6" t="s">
        <v>20</v>
      </c>
      <c r="E50" s="3"/>
      <c r="F50" s="6" t="s">
        <v>37</v>
      </c>
      <c r="G50" s="6" t="s">
        <v>28</v>
      </c>
      <c r="H50" s="8">
        <v>25</v>
      </c>
      <c r="I50" s="8">
        <v>1</v>
      </c>
      <c r="J50" s="6" t="s">
        <v>23</v>
      </c>
      <c r="K50" s="6" t="s">
        <v>38</v>
      </c>
      <c r="L50" s="16" t="str">
        <f>HYPERLINK("#'2. Pb_ALE_Status_Tab'!" &amp;ADDRESS(MATCH(B50,'2. Pb_ALE_Status_Tab'!$A$1:$A$88,0), 1), "ALEs")</f>
        <v>ALEs</v>
      </c>
      <c r="M50" s="17"/>
      <c r="N50" s="3" t="s">
        <v>34</v>
      </c>
      <c r="O50" s="30" t="s">
        <v>336</v>
      </c>
      <c r="P50" s="30" t="s">
        <v>80</v>
      </c>
      <c r="Q50" s="10" t="s">
        <v>39</v>
      </c>
      <c r="R50" s="32" t="s">
        <v>35</v>
      </c>
      <c r="S50" s="10" t="s">
        <v>317</v>
      </c>
      <c r="T50" s="10" t="s">
        <v>32</v>
      </c>
      <c r="U50" s="10"/>
      <c r="V50" s="10"/>
      <c r="W50" s="10"/>
      <c r="X50" s="10"/>
      <c r="Y50" s="10"/>
    </row>
    <row r="51" spans="1:25" ht="45" hidden="1" x14ac:dyDescent="0.25">
      <c r="A51" s="6" t="s">
        <v>49</v>
      </c>
      <c r="B51" s="3" t="s">
        <v>141</v>
      </c>
      <c r="C51" s="3" t="s">
        <v>142</v>
      </c>
      <c r="D51" s="6" t="s">
        <v>20</v>
      </c>
      <c r="E51" s="3"/>
      <c r="F51" s="6" t="s">
        <v>37</v>
      </c>
      <c r="G51" s="6" t="s">
        <v>28</v>
      </c>
      <c r="H51" s="8">
        <v>166</v>
      </c>
      <c r="I51" s="8">
        <v>1</v>
      </c>
      <c r="J51" s="6" t="s">
        <v>23</v>
      </c>
      <c r="K51" s="6" t="s">
        <v>38</v>
      </c>
      <c r="L51" s="16" t="str">
        <f>HYPERLINK("#'2. Pb_ALE_Status_Tab'!" &amp;ADDRESS(MATCH(B51,'2. Pb_ALE_Status_Tab'!$A$1:$A$88,0), 1), "ALEs")</f>
        <v>ALEs</v>
      </c>
      <c r="M51" s="3"/>
      <c r="N51" s="3" t="s">
        <v>24</v>
      </c>
      <c r="O51" s="10" t="s">
        <v>25</v>
      </c>
      <c r="P51" s="32"/>
      <c r="Q51" s="10"/>
      <c r="R51" s="10"/>
      <c r="S51" s="10"/>
      <c r="T51" s="10"/>
      <c r="U51" s="84" t="s">
        <v>314</v>
      </c>
      <c r="V51" s="10"/>
      <c r="W51" s="10"/>
      <c r="X51" s="10"/>
      <c r="Y51" s="10"/>
    </row>
    <row r="52" spans="1:25" ht="45" hidden="1" x14ac:dyDescent="0.25">
      <c r="A52" s="6" t="s">
        <v>49</v>
      </c>
      <c r="B52" s="3" t="s">
        <v>213</v>
      </c>
      <c r="C52" s="3" t="s">
        <v>214</v>
      </c>
      <c r="D52" s="6" t="s">
        <v>20</v>
      </c>
      <c r="E52" s="3"/>
      <c r="F52" s="6" t="s">
        <v>37</v>
      </c>
      <c r="G52" s="6" t="s">
        <v>28</v>
      </c>
      <c r="H52" s="8">
        <v>50</v>
      </c>
      <c r="I52" s="8">
        <v>1</v>
      </c>
      <c r="J52" s="6" t="s">
        <v>23</v>
      </c>
      <c r="K52" s="6" t="s">
        <v>38</v>
      </c>
      <c r="L52" s="16" t="str">
        <f>HYPERLINK("#'2. Pb_ALE_Status_Tab'!" &amp;ADDRESS(MATCH(B52,'2. Pb_ALE_Status_Tab'!$A$1:$A$88,0), 1), "ALEs")</f>
        <v>ALEs</v>
      </c>
      <c r="M52" s="3"/>
      <c r="N52" s="3" t="s">
        <v>24</v>
      </c>
      <c r="O52" s="10" t="s">
        <v>25</v>
      </c>
      <c r="P52" s="32"/>
      <c r="Q52" s="10"/>
      <c r="R52" s="10"/>
      <c r="S52" s="10"/>
      <c r="T52" s="10" t="s">
        <v>26</v>
      </c>
      <c r="U52" s="10" t="s">
        <v>329</v>
      </c>
      <c r="V52" s="10"/>
      <c r="W52" s="10"/>
      <c r="X52" s="10"/>
      <c r="Y52" s="10"/>
    </row>
    <row r="53" spans="1:25" ht="45" x14ac:dyDescent="0.25">
      <c r="A53" s="6" t="s">
        <v>49</v>
      </c>
      <c r="B53" s="3" t="s">
        <v>157</v>
      </c>
      <c r="C53" s="3" t="s">
        <v>158</v>
      </c>
      <c r="D53" s="6" t="s">
        <v>20</v>
      </c>
      <c r="E53" s="3"/>
      <c r="F53" s="6" t="s">
        <v>37</v>
      </c>
      <c r="G53" s="6" t="s">
        <v>28</v>
      </c>
      <c r="H53" s="8">
        <v>68</v>
      </c>
      <c r="I53" s="8">
        <v>1</v>
      </c>
      <c r="J53" s="6" t="s">
        <v>23</v>
      </c>
      <c r="K53" s="6" t="s">
        <v>38</v>
      </c>
      <c r="L53" s="16" t="str">
        <f>HYPERLINK("#'2. Pb_ALE_Status_Tab'!" &amp;ADDRESS(MATCH(B53,'2. Pb_ALE_Status_Tab'!$A$1:$A$88,0), 1), "ALEs")</f>
        <v>ALEs</v>
      </c>
      <c r="M53" s="17"/>
      <c r="N53" s="3" t="s">
        <v>335</v>
      </c>
      <c r="O53" s="10"/>
      <c r="P53" s="32"/>
      <c r="Q53" s="10"/>
      <c r="R53" s="10"/>
      <c r="S53" s="10"/>
      <c r="T53" s="10"/>
      <c r="U53" s="10"/>
      <c r="V53" s="10"/>
      <c r="W53" s="10"/>
      <c r="X53" s="10"/>
      <c r="Y53" s="10"/>
    </row>
    <row r="54" spans="1:25" ht="45" x14ac:dyDescent="0.25">
      <c r="A54" s="6" t="s">
        <v>49</v>
      </c>
      <c r="B54" s="3" t="s">
        <v>139</v>
      </c>
      <c r="C54" s="3" t="s">
        <v>140</v>
      </c>
      <c r="D54" s="6" t="s">
        <v>20</v>
      </c>
      <c r="E54" s="3"/>
      <c r="F54" s="6" t="s">
        <v>37</v>
      </c>
      <c r="G54" s="6" t="s">
        <v>28</v>
      </c>
      <c r="H54" s="8">
        <v>300</v>
      </c>
      <c r="I54" s="8">
        <v>1</v>
      </c>
      <c r="J54" s="6" t="s">
        <v>23</v>
      </c>
      <c r="K54" s="6" t="s">
        <v>38</v>
      </c>
      <c r="L54" s="16" t="str">
        <f>HYPERLINK("#'2. Pb_ALE_Status_Tab'!" &amp;ADDRESS(MATCH(B54,'2. Pb_ALE_Status_Tab'!$A$1:$A$88,0), 1), "ALEs")</f>
        <v>ALEs</v>
      </c>
      <c r="M54" s="17"/>
      <c r="N54" s="3" t="s">
        <v>335</v>
      </c>
      <c r="O54" s="10"/>
      <c r="P54" s="32"/>
      <c r="Q54" s="10"/>
      <c r="R54" s="10"/>
      <c r="S54" s="10"/>
      <c r="T54" s="10"/>
      <c r="U54" s="10"/>
      <c r="V54" s="10"/>
      <c r="W54" s="10"/>
      <c r="X54" s="10"/>
      <c r="Y54" s="10"/>
    </row>
    <row r="55" spans="1:25" ht="30" x14ac:dyDescent="0.25">
      <c r="A55" s="6" t="s">
        <v>49</v>
      </c>
      <c r="B55" s="3" t="s">
        <v>195</v>
      </c>
      <c r="C55" s="3" t="s">
        <v>196</v>
      </c>
      <c r="D55" s="6" t="s">
        <v>20</v>
      </c>
      <c r="E55" s="3"/>
      <c r="F55" s="6" t="s">
        <v>37</v>
      </c>
      <c r="G55" s="6" t="s">
        <v>28</v>
      </c>
      <c r="H55" s="8">
        <v>65</v>
      </c>
      <c r="I55" s="8">
        <v>1</v>
      </c>
      <c r="J55" s="6" t="s">
        <v>23</v>
      </c>
      <c r="K55" s="6" t="s">
        <v>23</v>
      </c>
      <c r="L55" s="16" t="str">
        <f>HYPERLINK("#'2. Pb_ALE_Status_Tab'!" &amp;ADDRESS(MATCH(B55,'2. Pb_ALE_Status_Tab'!$A$1:$A$88,0), 1), "ALEs")</f>
        <v>ALEs</v>
      </c>
      <c r="M55" s="17"/>
      <c r="N55" s="3" t="s">
        <v>312</v>
      </c>
      <c r="O55" s="10" t="s">
        <v>35</v>
      </c>
      <c r="P55" s="32"/>
      <c r="Q55" s="10" t="s">
        <v>46</v>
      </c>
      <c r="R55" s="32" t="s">
        <v>35</v>
      </c>
      <c r="S55" s="10" t="s">
        <v>331</v>
      </c>
      <c r="T55" s="10" t="s">
        <v>88</v>
      </c>
      <c r="U55" s="10" t="s">
        <v>316</v>
      </c>
      <c r="V55" s="10" t="s">
        <v>316</v>
      </c>
      <c r="W55" s="10" t="s">
        <v>316</v>
      </c>
      <c r="X55" s="10" t="s">
        <v>316</v>
      </c>
      <c r="Y55" s="10" t="s">
        <v>316</v>
      </c>
    </row>
    <row r="56" spans="1:25" ht="30" x14ac:dyDescent="0.25">
      <c r="A56" s="6" t="s">
        <v>49</v>
      </c>
      <c r="B56" s="3" t="s">
        <v>149</v>
      </c>
      <c r="C56" s="3" t="s">
        <v>150</v>
      </c>
      <c r="D56" s="6" t="s">
        <v>20</v>
      </c>
      <c r="E56" s="3"/>
      <c r="F56" s="6" t="s">
        <v>37</v>
      </c>
      <c r="G56" s="6" t="s">
        <v>28</v>
      </c>
      <c r="H56" s="8">
        <v>60</v>
      </c>
      <c r="I56" s="8">
        <v>1</v>
      </c>
      <c r="J56" s="6" t="s">
        <v>23</v>
      </c>
      <c r="K56" s="6" t="s">
        <v>38</v>
      </c>
      <c r="L56" s="16" t="str">
        <f>HYPERLINK("#'2. Pb_ALE_Status_Tab'!" &amp;ADDRESS(MATCH(B56,'2. Pb_ALE_Status_Tab'!$A$1:$A$88,0), 1), "ALEs")</f>
        <v>ALEs</v>
      </c>
      <c r="M56" s="17"/>
      <c r="N56" s="3" t="s">
        <v>335</v>
      </c>
      <c r="O56" s="10"/>
      <c r="P56" s="32"/>
      <c r="Q56" s="10"/>
      <c r="R56" s="10"/>
      <c r="S56" s="10"/>
      <c r="T56" s="10"/>
      <c r="U56" s="10"/>
      <c r="V56" s="10"/>
      <c r="W56" s="10"/>
      <c r="X56" s="10"/>
      <c r="Y56" s="10"/>
    </row>
    <row r="57" spans="1:25" ht="30" hidden="1" x14ac:dyDescent="0.25">
      <c r="A57" s="6" t="s">
        <v>49</v>
      </c>
      <c r="B57" s="3" t="s">
        <v>191</v>
      </c>
      <c r="C57" s="3" t="s">
        <v>192</v>
      </c>
      <c r="D57" s="6" t="s">
        <v>44</v>
      </c>
      <c r="E57" s="4">
        <v>37966</v>
      </c>
      <c r="F57" s="6" t="s">
        <v>37</v>
      </c>
      <c r="G57" s="6" t="s">
        <v>28</v>
      </c>
      <c r="H57" s="8">
        <v>78</v>
      </c>
      <c r="I57" s="8">
        <v>1</v>
      </c>
      <c r="J57" s="6" t="s">
        <v>23</v>
      </c>
      <c r="K57" s="6" t="s">
        <v>38</v>
      </c>
      <c r="L57" s="16" t="str">
        <f>HYPERLINK("#'2. Pb_ALE_Status_Tab'!" &amp;ADDRESS(MATCH(B57,'2. Pb_ALE_Status_Tab'!$A$1:$A$88,0), 1), "ALEs")</f>
        <v>ALEs</v>
      </c>
      <c r="M57" s="6"/>
      <c r="N57" s="3" t="s">
        <v>45</v>
      </c>
      <c r="O57" s="10"/>
      <c r="P57" s="32"/>
      <c r="Q57" s="10"/>
      <c r="R57" s="10"/>
      <c r="S57" s="10"/>
      <c r="T57" s="10"/>
      <c r="U57" s="10"/>
      <c r="V57" s="10"/>
      <c r="W57" s="10"/>
      <c r="X57" s="10"/>
      <c r="Y57" s="10"/>
    </row>
    <row r="58" spans="1:25" ht="45" x14ac:dyDescent="0.25">
      <c r="A58" s="6" t="s">
        <v>49</v>
      </c>
      <c r="B58" s="3" t="s">
        <v>163</v>
      </c>
      <c r="C58" s="3" t="s">
        <v>164</v>
      </c>
      <c r="D58" s="6" t="s">
        <v>20</v>
      </c>
      <c r="E58" s="3"/>
      <c r="F58" s="6" t="s">
        <v>37</v>
      </c>
      <c r="G58" s="6" t="s">
        <v>28</v>
      </c>
      <c r="H58" s="8">
        <v>75</v>
      </c>
      <c r="I58" s="8">
        <v>1</v>
      </c>
      <c r="J58" s="6" t="s">
        <v>23</v>
      </c>
      <c r="K58" s="6" t="s">
        <v>38</v>
      </c>
      <c r="L58" s="16" t="str">
        <f>HYPERLINK("#'2. Pb_ALE_Status_Tab'!" &amp;ADDRESS(MATCH(B58,'2. Pb_ALE_Status_Tab'!$A$1:$A$88,0), 1), "ALEs")</f>
        <v>ALEs</v>
      </c>
      <c r="M58" s="17"/>
      <c r="N58" s="3" t="s">
        <v>335</v>
      </c>
      <c r="O58" s="10"/>
      <c r="P58" s="32"/>
      <c r="Q58" s="10"/>
      <c r="R58" s="10"/>
      <c r="S58" s="10"/>
      <c r="T58" s="10"/>
      <c r="U58" s="10"/>
      <c r="V58" s="10"/>
      <c r="W58" s="10"/>
      <c r="X58" s="10"/>
      <c r="Y58" s="10"/>
    </row>
    <row r="59" spans="1:25" ht="45" x14ac:dyDescent="0.25">
      <c r="A59" s="6" t="s">
        <v>49</v>
      </c>
      <c r="B59" s="3" t="s">
        <v>171</v>
      </c>
      <c r="C59" s="3" t="s">
        <v>172</v>
      </c>
      <c r="D59" s="6" t="s">
        <v>20</v>
      </c>
      <c r="E59" s="3"/>
      <c r="F59" s="6" t="s">
        <v>37</v>
      </c>
      <c r="G59" s="6" t="s">
        <v>28</v>
      </c>
      <c r="H59" s="8">
        <v>51</v>
      </c>
      <c r="I59" s="8">
        <v>2</v>
      </c>
      <c r="J59" s="6" t="s">
        <v>23</v>
      </c>
      <c r="K59" s="6" t="s">
        <v>23</v>
      </c>
      <c r="L59" s="16" t="str">
        <f>HYPERLINK("#'2. Pb_ALE_Status_Tab'!" &amp;ADDRESS(MATCH(B59,'2. Pb_ALE_Status_Tab'!$A$1:$A$88,0), 1), "ALEs")</f>
        <v>ALEs</v>
      </c>
      <c r="M59" s="17"/>
      <c r="N59" s="3" t="s">
        <v>335</v>
      </c>
      <c r="O59" s="10"/>
      <c r="P59" s="32"/>
      <c r="Q59" s="10"/>
      <c r="R59" s="10"/>
      <c r="S59" s="10"/>
      <c r="T59" s="10"/>
      <c r="U59" s="10"/>
      <c r="V59" s="10"/>
      <c r="W59" s="10"/>
      <c r="X59" s="10"/>
      <c r="Y59" s="10"/>
    </row>
    <row r="60" spans="1:25" ht="45" x14ac:dyDescent="0.25">
      <c r="A60" s="6" t="s">
        <v>49</v>
      </c>
      <c r="B60" s="3" t="s">
        <v>159</v>
      </c>
      <c r="C60" s="3" t="s">
        <v>160</v>
      </c>
      <c r="D60" s="6" t="s">
        <v>20</v>
      </c>
      <c r="E60" s="3"/>
      <c r="F60" s="6" t="s">
        <v>37</v>
      </c>
      <c r="G60" s="6" t="s">
        <v>28</v>
      </c>
      <c r="H60" s="8">
        <v>40</v>
      </c>
      <c r="I60" s="8">
        <v>1</v>
      </c>
      <c r="J60" s="6" t="s">
        <v>23</v>
      </c>
      <c r="K60" s="6" t="s">
        <v>23</v>
      </c>
      <c r="L60" s="16" t="str">
        <f>HYPERLINK("#'2. Pb_ALE_Status_Tab'!" &amp;ADDRESS(MATCH(B60,'2. Pb_ALE_Status_Tab'!$A$1:$A$88,0), 1), "ALEs")</f>
        <v>ALEs</v>
      </c>
      <c r="M60" s="17"/>
      <c r="N60" s="3" t="s">
        <v>312</v>
      </c>
      <c r="O60" s="10" t="s">
        <v>35</v>
      </c>
      <c r="P60" s="32"/>
      <c r="Q60" s="10" t="s">
        <v>40</v>
      </c>
      <c r="R60" s="32" t="s">
        <v>35</v>
      </c>
      <c r="S60" s="10" t="s">
        <v>32</v>
      </c>
      <c r="T60" s="10" t="s">
        <v>32</v>
      </c>
      <c r="U60" s="10" t="s">
        <v>42</v>
      </c>
      <c r="V60" s="10"/>
      <c r="W60" s="10"/>
      <c r="X60" s="10"/>
      <c r="Y60" s="10"/>
    </row>
    <row r="61" spans="1:25" ht="30" x14ac:dyDescent="0.25">
      <c r="A61" s="6" t="s">
        <v>49</v>
      </c>
      <c r="B61" s="3" t="s">
        <v>131</v>
      </c>
      <c r="C61" s="3" t="s">
        <v>132</v>
      </c>
      <c r="D61" s="6" t="s">
        <v>20</v>
      </c>
      <c r="E61" s="3"/>
      <c r="F61" s="6" t="s">
        <v>37</v>
      </c>
      <c r="G61" s="6" t="s">
        <v>28</v>
      </c>
      <c r="H61" s="8">
        <v>200</v>
      </c>
      <c r="I61" s="8">
        <v>1</v>
      </c>
      <c r="J61" s="6" t="s">
        <v>23</v>
      </c>
      <c r="K61" s="6" t="s">
        <v>38</v>
      </c>
      <c r="L61" s="16" t="str">
        <f>HYPERLINK("#'2. Pb_ALE_Status_Tab'!" &amp;ADDRESS(MATCH(B61,'2. Pb_ALE_Status_Tab'!$A$1:$A$88,0), 1), "ALEs")</f>
        <v>ALEs</v>
      </c>
      <c r="M61" s="17"/>
      <c r="N61" s="3" t="s">
        <v>335</v>
      </c>
      <c r="O61" s="10"/>
      <c r="P61" s="32"/>
      <c r="Q61" s="10"/>
      <c r="R61" s="10"/>
      <c r="S61" s="10"/>
      <c r="T61" s="10"/>
      <c r="U61" s="10"/>
      <c r="V61" s="10"/>
      <c r="W61" s="10"/>
      <c r="X61" s="10"/>
      <c r="Y61" s="10"/>
    </row>
    <row r="62" spans="1:25" ht="45" x14ac:dyDescent="0.25">
      <c r="A62" s="6" t="s">
        <v>49</v>
      </c>
      <c r="B62" s="3" t="s">
        <v>151</v>
      </c>
      <c r="C62" s="3" t="s">
        <v>152</v>
      </c>
      <c r="D62" s="6" t="s">
        <v>20</v>
      </c>
      <c r="E62" s="3"/>
      <c r="F62" s="6" t="s">
        <v>37</v>
      </c>
      <c r="G62" s="6" t="s">
        <v>28</v>
      </c>
      <c r="H62" s="8">
        <v>50</v>
      </c>
      <c r="I62" s="8">
        <v>2</v>
      </c>
      <c r="J62" s="6" t="s">
        <v>23</v>
      </c>
      <c r="K62" s="6" t="s">
        <v>38</v>
      </c>
      <c r="L62" s="16" t="str">
        <f>HYPERLINK("#'2. Pb_ALE_Status_Tab'!" &amp;ADDRESS(MATCH(B62,'2. Pb_ALE_Status_Tab'!$A$1:$A$88,0), 1), "ALEs")</f>
        <v>ALEs</v>
      </c>
      <c r="M62" s="17"/>
      <c r="N62" s="3" t="s">
        <v>34</v>
      </c>
      <c r="O62" s="30" t="s">
        <v>336</v>
      </c>
      <c r="P62" s="30" t="s">
        <v>80</v>
      </c>
      <c r="Q62" s="10" t="s">
        <v>39</v>
      </c>
      <c r="R62" s="32" t="s">
        <v>35</v>
      </c>
      <c r="S62" s="10" t="s">
        <v>317</v>
      </c>
      <c r="T62" s="10" t="s">
        <v>32</v>
      </c>
      <c r="U62" s="10"/>
      <c r="V62" s="10"/>
      <c r="W62" s="10"/>
      <c r="X62" s="10"/>
      <c r="Y62" s="10"/>
    </row>
    <row r="63" spans="1:25" ht="60" hidden="1" x14ac:dyDescent="0.25">
      <c r="A63" s="6" t="s">
        <v>49</v>
      </c>
      <c r="B63" s="3" t="s">
        <v>169</v>
      </c>
      <c r="C63" s="3" t="s">
        <v>170</v>
      </c>
      <c r="D63" s="6" t="s">
        <v>20</v>
      </c>
      <c r="E63" s="3"/>
      <c r="F63" s="6" t="s">
        <v>37</v>
      </c>
      <c r="G63" s="6" t="s">
        <v>28</v>
      </c>
      <c r="H63" s="8">
        <v>550</v>
      </c>
      <c r="I63" s="8">
        <v>1</v>
      </c>
      <c r="J63" s="6" t="s">
        <v>23</v>
      </c>
      <c r="K63" s="6" t="s">
        <v>38</v>
      </c>
      <c r="L63" s="16" t="str">
        <f>HYPERLINK("#'2. Pb_ALE_Status_Tab'!" &amp;ADDRESS(MATCH(B63,'2. Pb_ALE_Status_Tab'!$A$1:$A$88,0), 1), "ALEs")</f>
        <v>ALEs</v>
      </c>
      <c r="M63" s="6"/>
      <c r="N63" s="3" t="s">
        <v>24</v>
      </c>
      <c r="O63" s="10" t="s">
        <v>25</v>
      </c>
      <c r="P63" s="10" t="s">
        <v>33</v>
      </c>
      <c r="Q63" s="10"/>
      <c r="R63" s="10"/>
      <c r="S63" s="10" t="s">
        <v>316</v>
      </c>
      <c r="T63" s="10" t="s">
        <v>316</v>
      </c>
      <c r="U63" s="10" t="s">
        <v>316</v>
      </c>
      <c r="V63" s="10" t="s">
        <v>316</v>
      </c>
      <c r="W63" s="10" t="s">
        <v>26</v>
      </c>
      <c r="X63" s="10" t="s">
        <v>316</v>
      </c>
      <c r="Y63" s="10" t="s">
        <v>316</v>
      </c>
    </row>
    <row r="64" spans="1:25" ht="30" hidden="1" x14ac:dyDescent="0.25">
      <c r="A64" s="6" t="s">
        <v>49</v>
      </c>
      <c r="B64" s="3" t="s">
        <v>185</v>
      </c>
      <c r="C64" s="3" t="s">
        <v>186</v>
      </c>
      <c r="D64" s="6" t="s">
        <v>20</v>
      </c>
      <c r="E64" s="3"/>
      <c r="F64" s="6" t="s">
        <v>37</v>
      </c>
      <c r="G64" s="6" t="s">
        <v>28</v>
      </c>
      <c r="H64" s="8">
        <v>35</v>
      </c>
      <c r="I64" s="8">
        <v>1</v>
      </c>
      <c r="J64" s="6" t="s">
        <v>23</v>
      </c>
      <c r="K64" s="6" t="s">
        <v>23</v>
      </c>
      <c r="L64" s="16" t="str">
        <f>HYPERLINK("#'2. Pb_ALE_Status_Tab'!" &amp;ADDRESS(MATCH(B64,'2. Pb_ALE_Status_Tab'!$A$1:$A$88,0), 1), "ALEs")</f>
        <v>ALEs</v>
      </c>
      <c r="M64" s="3"/>
      <c r="N64" s="3" t="s">
        <v>24</v>
      </c>
      <c r="O64" s="10" t="s">
        <v>25</v>
      </c>
      <c r="P64" s="32"/>
      <c r="Q64" s="10"/>
      <c r="R64" s="10"/>
      <c r="S64" s="10"/>
      <c r="T64" s="10" t="s">
        <v>26</v>
      </c>
      <c r="U64" s="10" t="s">
        <v>42</v>
      </c>
      <c r="V64" s="10" t="s">
        <v>316</v>
      </c>
      <c r="W64" s="10" t="s">
        <v>316</v>
      </c>
      <c r="X64" s="10" t="s">
        <v>316</v>
      </c>
      <c r="Y64" s="10" t="s">
        <v>316</v>
      </c>
    </row>
    <row r="65" spans="1:25" ht="45" hidden="1" x14ac:dyDescent="0.25">
      <c r="A65" s="6" t="s">
        <v>49</v>
      </c>
      <c r="B65" s="3" t="s">
        <v>167</v>
      </c>
      <c r="C65" s="3" t="s">
        <v>168</v>
      </c>
      <c r="D65" s="6" t="s">
        <v>20</v>
      </c>
      <c r="E65" s="3"/>
      <c r="F65" s="6" t="s">
        <v>37</v>
      </c>
      <c r="G65" s="6" t="s">
        <v>28</v>
      </c>
      <c r="H65" s="8">
        <v>38</v>
      </c>
      <c r="I65" s="8">
        <v>1</v>
      </c>
      <c r="J65" s="6" t="s">
        <v>23</v>
      </c>
      <c r="K65" s="6" t="s">
        <v>23</v>
      </c>
      <c r="L65" s="16" t="str">
        <f>HYPERLINK("#'2. Pb_ALE_Status_Tab'!" &amp;ADDRESS(MATCH(B65,'2. Pb_ALE_Status_Tab'!$A$1:$A$88,0), 1), "ALEs")</f>
        <v>ALEs</v>
      </c>
      <c r="M65" s="3"/>
      <c r="N65" s="3" t="s">
        <v>24</v>
      </c>
      <c r="O65" s="10" t="s">
        <v>25</v>
      </c>
      <c r="P65" s="32"/>
      <c r="Q65" s="10"/>
      <c r="R65" s="10"/>
      <c r="S65" s="10"/>
      <c r="T65" s="10"/>
      <c r="U65" s="10" t="s">
        <v>320</v>
      </c>
      <c r="V65" s="10" t="s">
        <v>316</v>
      </c>
      <c r="W65" s="10" t="s">
        <v>321</v>
      </c>
      <c r="X65" s="10"/>
      <c r="Y65" s="10"/>
    </row>
    <row r="66" spans="1:25" ht="30" hidden="1" x14ac:dyDescent="0.25">
      <c r="A66" s="6" t="s">
        <v>49</v>
      </c>
      <c r="B66" s="3" t="s">
        <v>165</v>
      </c>
      <c r="C66" s="3" t="s">
        <v>166</v>
      </c>
      <c r="D66" s="6" t="s">
        <v>20</v>
      </c>
      <c r="E66" s="3"/>
      <c r="F66" s="6" t="s">
        <v>37</v>
      </c>
      <c r="G66" s="6" t="s">
        <v>28</v>
      </c>
      <c r="H66" s="8">
        <v>435</v>
      </c>
      <c r="I66" s="8">
        <v>1</v>
      </c>
      <c r="J66" s="6" t="s">
        <v>23</v>
      </c>
      <c r="K66" s="6" t="s">
        <v>38</v>
      </c>
      <c r="L66" s="16" t="str">
        <f>HYPERLINK("#'2. Pb_ALE_Status_Tab'!" &amp;ADDRESS(MATCH(B66,'2. Pb_ALE_Status_Tab'!$A$1:$A$88,0), 1), "ALEs")</f>
        <v>ALEs</v>
      </c>
      <c r="M66" s="3"/>
      <c r="N66" s="3" t="s">
        <v>24</v>
      </c>
      <c r="O66" s="10" t="s">
        <v>25</v>
      </c>
      <c r="P66" s="32"/>
      <c r="Q66" s="10" t="s">
        <v>26</v>
      </c>
      <c r="R66" s="32" t="s">
        <v>35</v>
      </c>
      <c r="S66" s="10" t="s">
        <v>317</v>
      </c>
      <c r="T66" s="10"/>
      <c r="U66" s="10"/>
      <c r="V66" s="10"/>
      <c r="W66" s="10"/>
      <c r="X66" s="10"/>
      <c r="Y66" s="10"/>
    </row>
    <row r="67" spans="1:25" ht="45" hidden="1" x14ac:dyDescent="0.25">
      <c r="A67" s="6" t="s">
        <v>49</v>
      </c>
      <c r="B67" s="3" t="s">
        <v>177</v>
      </c>
      <c r="C67" s="3" t="s">
        <v>178</v>
      </c>
      <c r="D67" s="6" t="s">
        <v>20</v>
      </c>
      <c r="E67" s="3"/>
      <c r="F67" s="6" t="s">
        <v>37</v>
      </c>
      <c r="G67" s="6" t="s">
        <v>28</v>
      </c>
      <c r="H67" s="8">
        <v>250</v>
      </c>
      <c r="I67" s="8">
        <v>4</v>
      </c>
      <c r="J67" s="6" t="s">
        <v>23</v>
      </c>
      <c r="K67" s="6" t="s">
        <v>38</v>
      </c>
      <c r="L67" s="16" t="str">
        <f>HYPERLINK("#'2. Pb_ALE_Status_Tab'!" &amp;ADDRESS(MATCH(B67,'2. Pb_ALE_Status_Tab'!$A$1:$A$88,0), 1), "ALEs")</f>
        <v>ALEs</v>
      </c>
      <c r="M67" s="3"/>
      <c r="N67" s="3" t="s">
        <v>24</v>
      </c>
      <c r="O67" s="10" t="s">
        <v>31</v>
      </c>
      <c r="P67" s="32"/>
      <c r="Q67" s="10" t="s">
        <v>39</v>
      </c>
      <c r="R67" s="32" t="s">
        <v>110</v>
      </c>
      <c r="S67" s="10" t="s">
        <v>326</v>
      </c>
      <c r="T67" s="10" t="s">
        <v>32</v>
      </c>
      <c r="U67" s="10" t="s">
        <v>42</v>
      </c>
      <c r="V67" s="10"/>
      <c r="W67" s="10"/>
      <c r="X67" s="10"/>
      <c r="Y67" s="10"/>
    </row>
    <row r="68" spans="1:25" ht="30" x14ac:dyDescent="0.25">
      <c r="A68" s="6" t="s">
        <v>49</v>
      </c>
      <c r="B68" s="3" t="s">
        <v>181</v>
      </c>
      <c r="C68" s="3" t="s">
        <v>182</v>
      </c>
      <c r="D68" s="6" t="s">
        <v>20</v>
      </c>
      <c r="E68" s="3"/>
      <c r="F68" s="6" t="s">
        <v>37</v>
      </c>
      <c r="G68" s="6" t="s">
        <v>28</v>
      </c>
      <c r="H68" s="8">
        <v>130</v>
      </c>
      <c r="I68" s="8">
        <v>1</v>
      </c>
      <c r="J68" s="6" t="s">
        <v>23</v>
      </c>
      <c r="K68" s="6" t="s">
        <v>38</v>
      </c>
      <c r="L68" s="16" t="str">
        <f>HYPERLINK("#'2. Pb_ALE_Status_Tab'!" &amp;ADDRESS(MATCH(B68,'2. Pb_ALE_Status_Tab'!$A$1:$A$88,0), 1), "ALEs")</f>
        <v>ALEs</v>
      </c>
      <c r="M68" s="17"/>
      <c r="N68" s="3" t="s">
        <v>335</v>
      </c>
      <c r="O68" s="10"/>
      <c r="P68" s="32"/>
      <c r="Q68" s="10"/>
      <c r="R68" s="10"/>
      <c r="S68" s="10"/>
      <c r="T68" s="10"/>
      <c r="U68" s="10"/>
      <c r="V68" s="10"/>
      <c r="W68" s="10"/>
      <c r="X68" s="10"/>
      <c r="Y68" s="10"/>
    </row>
    <row r="69" spans="1:25" ht="45" hidden="1" x14ac:dyDescent="0.25">
      <c r="A69" s="6" t="s">
        <v>49</v>
      </c>
      <c r="B69" s="3" t="s">
        <v>143</v>
      </c>
      <c r="C69" s="3" t="s">
        <v>144</v>
      </c>
      <c r="D69" s="6" t="s">
        <v>20</v>
      </c>
      <c r="E69" s="3"/>
      <c r="F69" s="6" t="s">
        <v>37</v>
      </c>
      <c r="G69" s="6" t="s">
        <v>28</v>
      </c>
      <c r="H69" s="8">
        <v>29</v>
      </c>
      <c r="I69" s="8">
        <v>1</v>
      </c>
      <c r="J69" s="6" t="s">
        <v>23</v>
      </c>
      <c r="K69" s="6" t="s">
        <v>38</v>
      </c>
      <c r="L69" s="16" t="str">
        <f>HYPERLINK("#'2. Pb_ALE_Status_Tab'!" &amp;ADDRESS(MATCH(B69,'2. Pb_ALE_Status_Tab'!$A$1:$A$88,0), 1), "ALEs")</f>
        <v>ALEs</v>
      </c>
      <c r="M69" s="3"/>
      <c r="N69" s="3" t="s">
        <v>24</v>
      </c>
      <c r="O69" s="10" t="s">
        <v>25</v>
      </c>
      <c r="P69" s="32"/>
      <c r="Q69" s="10"/>
      <c r="R69" s="10"/>
      <c r="S69" s="10" t="s">
        <v>26</v>
      </c>
      <c r="T69" s="10" t="s">
        <v>32</v>
      </c>
      <c r="U69" s="10" t="s">
        <v>315</v>
      </c>
      <c r="V69" s="10"/>
      <c r="W69" s="10"/>
      <c r="X69" s="10"/>
      <c r="Y69" s="10"/>
    </row>
    <row r="70" spans="1:25" x14ac:dyDescent="0.25">
      <c r="A70" s="6" t="s">
        <v>49</v>
      </c>
      <c r="B70" s="3" t="s">
        <v>183</v>
      </c>
      <c r="C70" s="3" t="s">
        <v>184</v>
      </c>
      <c r="D70" s="6" t="s">
        <v>20</v>
      </c>
      <c r="E70" s="3"/>
      <c r="F70" s="6" t="s">
        <v>37</v>
      </c>
      <c r="G70" s="6" t="s">
        <v>28</v>
      </c>
      <c r="H70" s="8">
        <v>25</v>
      </c>
      <c r="I70" s="8">
        <v>1</v>
      </c>
      <c r="J70" s="6" t="s">
        <v>23</v>
      </c>
      <c r="K70" s="6" t="s">
        <v>23</v>
      </c>
      <c r="L70" s="16" t="str">
        <f>HYPERLINK("#'2. Pb_ALE_Status_Tab'!" &amp;ADDRESS(MATCH(B70,'2. Pb_ALE_Status_Tab'!$A$1:$A$88,0), 1), "ALEs")</f>
        <v>ALEs</v>
      </c>
      <c r="M70" s="17"/>
      <c r="N70" s="3" t="s">
        <v>335</v>
      </c>
      <c r="O70" s="10"/>
      <c r="P70" s="32"/>
      <c r="Q70" s="10"/>
      <c r="R70" s="10"/>
      <c r="S70" s="10"/>
      <c r="T70" s="10"/>
      <c r="U70" s="10"/>
      <c r="V70" s="10"/>
      <c r="W70" s="10"/>
      <c r="X70" s="10"/>
      <c r="Y70" s="10"/>
    </row>
    <row r="71" spans="1:25" ht="30" hidden="1" x14ac:dyDescent="0.25">
      <c r="A71" s="6" t="s">
        <v>49</v>
      </c>
      <c r="B71" s="3" t="s">
        <v>205</v>
      </c>
      <c r="C71" s="3" t="s">
        <v>206</v>
      </c>
      <c r="D71" s="6" t="s">
        <v>20</v>
      </c>
      <c r="E71" s="3"/>
      <c r="F71" s="6" t="s">
        <v>37</v>
      </c>
      <c r="G71" s="6" t="s">
        <v>28</v>
      </c>
      <c r="H71" s="8">
        <v>41</v>
      </c>
      <c r="I71" s="8">
        <v>2</v>
      </c>
      <c r="J71" s="6" t="s">
        <v>23</v>
      </c>
      <c r="K71" s="6" t="s">
        <v>23</v>
      </c>
      <c r="L71" s="16" t="str">
        <f>HYPERLINK("#'2. Pb_ALE_Status_Tab'!" &amp;ADDRESS(MATCH(B71,'2. Pb_ALE_Status_Tab'!$A$1:$A$88,0), 1), "ALEs")</f>
        <v>ALEs</v>
      </c>
      <c r="M71" s="3"/>
      <c r="N71" s="3" t="s">
        <v>24</v>
      </c>
      <c r="O71" s="10" t="s">
        <v>31</v>
      </c>
      <c r="P71" s="32"/>
      <c r="Q71" s="10" t="s">
        <v>39</v>
      </c>
      <c r="R71" s="10" t="s">
        <v>316</v>
      </c>
      <c r="S71" s="10" t="s">
        <v>32</v>
      </c>
      <c r="T71" s="10" t="s">
        <v>88</v>
      </c>
      <c r="U71" s="10" t="s">
        <v>316</v>
      </c>
      <c r="V71" s="10" t="s">
        <v>316</v>
      </c>
      <c r="W71" s="10" t="s">
        <v>316</v>
      </c>
      <c r="X71" s="10" t="s">
        <v>316</v>
      </c>
      <c r="Y71" s="10" t="s">
        <v>316</v>
      </c>
    </row>
    <row r="72" spans="1:25" ht="45" hidden="1" x14ac:dyDescent="0.25">
      <c r="A72" s="6" t="s">
        <v>49</v>
      </c>
      <c r="B72" s="3" t="s">
        <v>211</v>
      </c>
      <c r="C72" s="3" t="s">
        <v>212</v>
      </c>
      <c r="D72" s="6" t="s">
        <v>20</v>
      </c>
      <c r="E72" s="3"/>
      <c r="F72" s="6" t="s">
        <v>37</v>
      </c>
      <c r="G72" s="6" t="s">
        <v>28</v>
      </c>
      <c r="H72" s="8">
        <v>600</v>
      </c>
      <c r="I72" s="8">
        <v>1</v>
      </c>
      <c r="J72" s="6" t="s">
        <v>23</v>
      </c>
      <c r="K72" s="6" t="s">
        <v>38</v>
      </c>
      <c r="L72" s="16" t="str">
        <f>HYPERLINK("#'2. Pb_ALE_Status_Tab'!" &amp;ADDRESS(MATCH(B72,'2. Pb_ALE_Status_Tab'!$A$1:$A$88,0), 1), "ALEs")</f>
        <v>ALEs</v>
      </c>
      <c r="M72" s="3"/>
      <c r="N72" s="3" t="s">
        <v>24</v>
      </c>
      <c r="O72" s="10" t="s">
        <v>25</v>
      </c>
      <c r="P72" s="32"/>
      <c r="Q72" s="10"/>
      <c r="R72" s="10" t="s">
        <v>316</v>
      </c>
      <c r="S72" s="10" t="s">
        <v>316</v>
      </c>
      <c r="T72" s="10" t="s">
        <v>26</v>
      </c>
      <c r="U72" s="10" t="s">
        <v>329</v>
      </c>
      <c r="V72" s="10" t="s">
        <v>316</v>
      </c>
      <c r="W72" s="10" t="s">
        <v>316</v>
      </c>
      <c r="X72" s="10" t="s">
        <v>316</v>
      </c>
      <c r="Y72" s="10" t="s">
        <v>316</v>
      </c>
    </row>
    <row r="73" spans="1:25" ht="30" x14ac:dyDescent="0.25">
      <c r="A73" s="6" t="s">
        <v>49</v>
      </c>
      <c r="B73" s="3" t="s">
        <v>173</v>
      </c>
      <c r="C73" s="3" t="s">
        <v>174</v>
      </c>
      <c r="D73" s="6" t="s">
        <v>20</v>
      </c>
      <c r="E73" s="3"/>
      <c r="F73" s="6" t="s">
        <v>37</v>
      </c>
      <c r="G73" s="6" t="s">
        <v>28</v>
      </c>
      <c r="H73" s="8">
        <v>300</v>
      </c>
      <c r="I73" s="8">
        <v>3</v>
      </c>
      <c r="J73" s="6" t="s">
        <v>23</v>
      </c>
      <c r="K73" s="6" t="s">
        <v>23</v>
      </c>
      <c r="L73" s="16" t="str">
        <f>HYPERLINK("#'2. Pb_ALE_Status_Tab'!" &amp;ADDRESS(MATCH(B73,'2. Pb_ALE_Status_Tab'!$A$1:$A$88,0), 1), "ALEs")</f>
        <v>ALEs</v>
      </c>
      <c r="M73" s="17"/>
      <c r="N73" s="3" t="s">
        <v>335</v>
      </c>
      <c r="O73" s="10"/>
      <c r="P73" s="32"/>
      <c r="Q73" s="10"/>
      <c r="R73" s="10"/>
      <c r="S73" s="10"/>
      <c r="T73" s="10"/>
      <c r="U73" s="10"/>
      <c r="V73" s="10"/>
      <c r="W73" s="10"/>
      <c r="X73" s="10"/>
      <c r="Y73" s="10"/>
    </row>
    <row r="74" spans="1:25" ht="30" hidden="1" x14ac:dyDescent="0.25">
      <c r="A74" s="6" t="s">
        <v>49</v>
      </c>
      <c r="B74" s="3" t="s">
        <v>199</v>
      </c>
      <c r="C74" s="3" t="s">
        <v>200</v>
      </c>
      <c r="D74" s="6" t="s">
        <v>20</v>
      </c>
      <c r="E74" s="3"/>
      <c r="F74" s="6" t="s">
        <v>37</v>
      </c>
      <c r="G74" s="6" t="s">
        <v>28</v>
      </c>
      <c r="H74" s="8">
        <v>200</v>
      </c>
      <c r="I74" s="8">
        <v>1</v>
      </c>
      <c r="J74" s="6" t="s">
        <v>23</v>
      </c>
      <c r="K74" s="6" t="s">
        <v>23</v>
      </c>
      <c r="L74" s="16" t="str">
        <f>HYPERLINK("#'2. Pb_ALE_Status_Tab'!" &amp;ADDRESS(MATCH(B74,'2. Pb_ALE_Status_Tab'!$A$1:$A$88,0), 1), "ALEs")</f>
        <v>ALEs</v>
      </c>
      <c r="M74" s="3"/>
      <c r="N74" s="3" t="s">
        <v>24</v>
      </c>
      <c r="O74" s="10" t="s">
        <v>25</v>
      </c>
      <c r="P74" s="32"/>
      <c r="Q74" s="10"/>
      <c r="R74" s="10"/>
      <c r="S74" s="10"/>
      <c r="T74" s="10" t="s">
        <v>26</v>
      </c>
      <c r="U74" s="10" t="s">
        <v>332</v>
      </c>
      <c r="V74" s="10"/>
      <c r="W74" s="10"/>
      <c r="X74" s="10"/>
      <c r="Y74" s="10"/>
    </row>
    <row r="75" spans="1:25" ht="60" x14ac:dyDescent="0.25">
      <c r="A75" s="6" t="s">
        <v>49</v>
      </c>
      <c r="B75" s="3" t="s">
        <v>153</v>
      </c>
      <c r="C75" s="3" t="s">
        <v>154</v>
      </c>
      <c r="D75" s="6" t="s">
        <v>20</v>
      </c>
      <c r="E75" s="3"/>
      <c r="F75" s="6" t="s">
        <v>37</v>
      </c>
      <c r="G75" s="6" t="s">
        <v>28</v>
      </c>
      <c r="H75" s="8">
        <v>409</v>
      </c>
      <c r="I75" s="8">
        <v>4</v>
      </c>
      <c r="J75" s="6" t="s">
        <v>23</v>
      </c>
      <c r="K75" s="6" t="s">
        <v>23</v>
      </c>
      <c r="L75" s="16" t="str">
        <f>HYPERLINK("#'2. Pb_ALE_Status_Tab'!" &amp;ADDRESS(MATCH(B75,'2. Pb_ALE_Status_Tab'!$A$1:$A$88,0), 1), "ALEs")</f>
        <v>ALEs</v>
      </c>
      <c r="M75" s="86"/>
      <c r="N75" s="3" t="s">
        <v>335</v>
      </c>
      <c r="O75" s="10" t="s">
        <v>25</v>
      </c>
      <c r="P75" s="32"/>
      <c r="Q75" s="10"/>
      <c r="R75" s="10"/>
      <c r="S75" s="10" t="s">
        <v>26</v>
      </c>
      <c r="T75" s="10" t="s">
        <v>32</v>
      </c>
      <c r="U75" s="10" t="s">
        <v>333</v>
      </c>
      <c r="V75" s="10"/>
      <c r="W75" s="10"/>
      <c r="X75" s="10"/>
      <c r="Y75" s="10"/>
    </row>
    <row r="76" spans="1:25" ht="30" hidden="1" x14ac:dyDescent="0.25">
      <c r="A76" s="6" t="s">
        <v>49</v>
      </c>
      <c r="B76" s="3" t="s">
        <v>155</v>
      </c>
      <c r="C76" s="3" t="s">
        <v>156</v>
      </c>
      <c r="D76" s="6" t="s">
        <v>44</v>
      </c>
      <c r="E76" s="4">
        <v>37966</v>
      </c>
      <c r="F76" s="6" t="s">
        <v>37</v>
      </c>
      <c r="G76" s="6" t="s">
        <v>28</v>
      </c>
      <c r="H76" s="8">
        <v>100</v>
      </c>
      <c r="I76" s="8">
        <v>1</v>
      </c>
      <c r="J76" s="6" t="s">
        <v>23</v>
      </c>
      <c r="K76" s="6" t="s">
        <v>23</v>
      </c>
      <c r="L76" s="16" t="str">
        <f>HYPERLINK("#'2. Pb_ALE_Status_Tab'!" &amp;ADDRESS(MATCH(B76,'2. Pb_ALE_Status_Tab'!$A$1:$A$88,0), 1), "ALEs")</f>
        <v>ALEs</v>
      </c>
      <c r="M76" s="6"/>
      <c r="N76" s="3" t="s">
        <v>45</v>
      </c>
      <c r="O76" s="10"/>
      <c r="P76" s="32"/>
      <c r="Q76" s="10"/>
      <c r="R76" s="10"/>
      <c r="S76" s="10"/>
      <c r="T76" s="10"/>
      <c r="U76" s="10"/>
      <c r="V76" s="10"/>
      <c r="W76" s="10"/>
      <c r="X76" s="10"/>
      <c r="Y76" s="10"/>
    </row>
    <row r="77" spans="1:25" ht="45" x14ac:dyDescent="0.25">
      <c r="A77" s="6" t="s">
        <v>49</v>
      </c>
      <c r="B77" s="3" t="s">
        <v>175</v>
      </c>
      <c r="C77" s="3" t="s">
        <v>176</v>
      </c>
      <c r="D77" s="6" t="s">
        <v>20</v>
      </c>
      <c r="E77" s="3"/>
      <c r="F77" s="6" t="s">
        <v>37</v>
      </c>
      <c r="G77" s="6" t="s">
        <v>28</v>
      </c>
      <c r="H77" s="8">
        <v>100</v>
      </c>
      <c r="I77" s="8">
        <v>1</v>
      </c>
      <c r="J77" s="6" t="s">
        <v>23</v>
      </c>
      <c r="K77" s="6" t="s">
        <v>38</v>
      </c>
      <c r="L77" s="16" t="str">
        <f>HYPERLINK("#'2. Pb_ALE_Status_Tab'!" &amp;ADDRESS(MATCH(B77,'2. Pb_ALE_Status_Tab'!$A$1:$A$88,0), 1), "ALEs")</f>
        <v>ALEs</v>
      </c>
      <c r="M77" s="17"/>
      <c r="N77" s="3" t="s">
        <v>335</v>
      </c>
      <c r="O77" s="10"/>
      <c r="P77" s="32"/>
      <c r="Q77" s="10"/>
      <c r="R77" s="10"/>
      <c r="S77" s="10"/>
      <c r="T77" s="10"/>
      <c r="U77" s="10"/>
      <c r="V77" s="10"/>
      <c r="W77" s="10"/>
      <c r="X77" s="10"/>
      <c r="Y77" s="10"/>
    </row>
    <row r="78" spans="1:25" ht="45" x14ac:dyDescent="0.25">
      <c r="A78" s="6" t="s">
        <v>49</v>
      </c>
      <c r="B78" s="3" t="s">
        <v>179</v>
      </c>
      <c r="C78" s="3" t="s">
        <v>180</v>
      </c>
      <c r="D78" s="6" t="s">
        <v>20</v>
      </c>
      <c r="E78" s="3"/>
      <c r="F78" s="6" t="s">
        <v>37</v>
      </c>
      <c r="G78" s="6" t="s">
        <v>28</v>
      </c>
      <c r="H78" s="8">
        <v>60</v>
      </c>
      <c r="I78" s="8">
        <v>1</v>
      </c>
      <c r="J78" s="6" t="s">
        <v>23</v>
      </c>
      <c r="K78" s="6" t="s">
        <v>38</v>
      </c>
      <c r="L78" s="16" t="str">
        <f>HYPERLINK("#'2. Pb_ALE_Status_Tab'!" &amp;ADDRESS(MATCH(B78,'2. Pb_ALE_Status_Tab'!$A$1:$A$88,0), 1), "ALEs")</f>
        <v>ALEs</v>
      </c>
      <c r="M78" s="17"/>
      <c r="N78" s="3" t="s">
        <v>34</v>
      </c>
      <c r="O78" s="30" t="s">
        <v>336</v>
      </c>
      <c r="P78" s="30" t="s">
        <v>334</v>
      </c>
      <c r="Q78" s="10" t="s">
        <v>39</v>
      </c>
      <c r="R78" s="10" t="s">
        <v>35</v>
      </c>
      <c r="S78" s="10" t="s">
        <v>32</v>
      </c>
      <c r="T78" s="10"/>
      <c r="U78" s="10"/>
      <c r="V78" s="10"/>
      <c r="W78" s="10"/>
      <c r="X78" s="10"/>
      <c r="Y78" s="10"/>
    </row>
  </sheetData>
  <autoFilter ref="A1:Y78" xr:uid="{85E4E954-B1BD-4333-BDB3-82935A6B7483}">
    <filterColumn colId="13">
      <filters>
        <filter val="Update Needed - New Pb ALE(s)"/>
        <filter val="Update Needed - New Pb ALE(s) and Unresolved Older ALE(s)"/>
        <filter val="Update Needed - Unresolved Older ALE(s)"/>
        <filter val="Update Needed - Unresolved/Questions on Older ALE(s)"/>
      </filters>
    </filterColumn>
    <sortState xmlns:xlrd2="http://schemas.microsoft.com/office/spreadsheetml/2017/richdata2" ref="A2:Y78">
      <sortCondition sortBy="cellColor" ref="M1:M78" dxfId="2"/>
    </sortState>
  </autoFilter>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570" yWindow="538" count="1">
        <x14:dataValidation type="list" allowBlank="1" showInputMessage="1" showErrorMessage="1" prompt="Please select Overall Status" xr:uid="{DC53CCF1-2B6A-46F5-AE54-71D421C900AD}">
          <x14:formula1>
            <xm:f>'3. Dropdown List Values'!$B$5:$B$13</xm:f>
          </x14:formula1>
          <xm:sqref>M44:M53 M56:M78 M2:M41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A890B-709F-40FD-8A62-0A2584D483A6}">
  <sheetPr filterMode="1"/>
  <dimension ref="A1:Y88"/>
  <sheetViews>
    <sheetView tabSelected="1" zoomScale="80" zoomScaleNormal="80" workbookViewId="0">
      <pane xSplit="8" ySplit="1" topLeftCell="P82" activePane="bottomRight" state="frozen"/>
      <selection pane="topRight" activeCell="I1" sqref="I1"/>
      <selection pane="bottomLeft" activeCell="A2" sqref="A2"/>
      <selection pane="bottomRight" activeCell="A89" sqref="A89:XFD247"/>
    </sheetView>
  </sheetViews>
  <sheetFormatPr defaultRowHeight="15" x14ac:dyDescent="0.25"/>
  <cols>
    <col min="1" max="1" width="13" style="2" bestFit="1" customWidth="1"/>
    <col min="2" max="2" width="25.140625" style="2" customWidth="1"/>
    <col min="3" max="3" width="8.42578125" style="2" customWidth="1"/>
    <col min="4" max="4" width="16.85546875" style="2" hidden="1" customWidth="1"/>
    <col min="5" max="5" width="10.42578125" style="2" customWidth="1"/>
    <col min="6" max="6" width="9.28515625" style="2" customWidth="1"/>
    <col min="7" max="7" width="12.85546875" style="2" customWidth="1"/>
    <col min="8" max="8" width="13.5703125" style="2" customWidth="1"/>
    <col min="9" max="9" width="14.85546875" style="7" customWidth="1"/>
    <col min="10" max="10" width="20.5703125" style="2" customWidth="1"/>
    <col min="11" max="11" width="12.140625" style="7" customWidth="1"/>
    <col min="12" max="12" width="19" style="7" customWidth="1"/>
    <col min="13" max="13" width="21.5703125" style="9" customWidth="1"/>
    <col min="14" max="14" width="23.5703125" style="9" customWidth="1"/>
    <col min="15" max="15" width="17.7109375" style="7" customWidth="1"/>
    <col min="16" max="16" width="15.7109375" style="7" customWidth="1"/>
    <col min="17" max="17" width="18" style="2" customWidth="1"/>
    <col min="18" max="18" width="36.140625" style="2" customWidth="1"/>
    <col min="19" max="19" width="30.140625" style="2" customWidth="1"/>
    <col min="20" max="25" width="40.7109375" customWidth="1"/>
  </cols>
  <sheetData>
    <row r="1" spans="1:25" ht="75" x14ac:dyDescent="0.25">
      <c r="A1" s="11" t="s">
        <v>1</v>
      </c>
      <c r="B1" s="11" t="s">
        <v>2</v>
      </c>
      <c r="C1" s="11" t="s">
        <v>0</v>
      </c>
      <c r="D1" s="11" t="s">
        <v>216</v>
      </c>
      <c r="E1" s="11" t="s">
        <v>308</v>
      </c>
      <c r="F1" s="11" t="s">
        <v>309</v>
      </c>
      <c r="G1" s="11" t="s">
        <v>217</v>
      </c>
      <c r="H1" s="11" t="s">
        <v>218</v>
      </c>
      <c r="I1" s="11" t="s">
        <v>3</v>
      </c>
      <c r="J1" s="11" t="s">
        <v>4</v>
      </c>
      <c r="K1" s="11" t="s">
        <v>5</v>
      </c>
      <c r="L1" s="11" t="s">
        <v>6</v>
      </c>
      <c r="M1" s="12" t="s">
        <v>7</v>
      </c>
      <c r="N1" s="12" t="s">
        <v>8</v>
      </c>
      <c r="O1" s="11" t="s">
        <v>9</v>
      </c>
      <c r="P1" s="11" t="s">
        <v>10</v>
      </c>
      <c r="Q1" s="11" t="s">
        <v>219</v>
      </c>
      <c r="R1" s="11" t="s">
        <v>61</v>
      </c>
      <c r="S1" s="11" t="s">
        <v>346</v>
      </c>
      <c r="T1" s="14" t="s">
        <v>223</v>
      </c>
      <c r="U1" s="14" t="s">
        <v>222</v>
      </c>
      <c r="V1" s="14" t="s">
        <v>224</v>
      </c>
      <c r="W1" s="14" t="s">
        <v>225</v>
      </c>
      <c r="X1" s="14" t="s">
        <v>226</v>
      </c>
      <c r="Y1" s="14" t="s">
        <v>227</v>
      </c>
    </row>
    <row r="2" spans="1:25" ht="30" hidden="1" x14ac:dyDescent="0.25">
      <c r="A2" s="19" t="s">
        <v>50</v>
      </c>
      <c r="B2" s="19" t="s">
        <v>51</v>
      </c>
      <c r="C2" s="19" t="s">
        <v>49</v>
      </c>
      <c r="D2" s="19" t="s">
        <v>220</v>
      </c>
      <c r="E2" s="19">
        <v>2.7E-2</v>
      </c>
      <c r="F2" s="19">
        <v>27</v>
      </c>
      <c r="G2" s="20">
        <v>42370</v>
      </c>
      <c r="H2" s="20">
        <v>42735</v>
      </c>
      <c r="I2" s="21" t="s">
        <v>20</v>
      </c>
      <c r="J2" s="19"/>
      <c r="K2" s="21" t="s">
        <v>21</v>
      </c>
      <c r="L2" s="21" t="s">
        <v>28</v>
      </c>
      <c r="M2" s="22">
        <v>101</v>
      </c>
      <c r="N2" s="22">
        <v>9</v>
      </c>
      <c r="O2" s="21" t="s">
        <v>23</v>
      </c>
      <c r="P2" s="21" t="s">
        <v>23</v>
      </c>
      <c r="Q2" s="20">
        <v>42706.590798611098</v>
      </c>
      <c r="R2" s="19"/>
      <c r="S2" s="19" t="s">
        <v>24</v>
      </c>
      <c r="T2" s="23"/>
      <c r="U2" s="23"/>
      <c r="V2" s="23"/>
      <c r="W2" s="23"/>
      <c r="X2" s="23"/>
      <c r="Y2" s="23"/>
    </row>
    <row r="3" spans="1:25" s="85" customFormat="1" ht="30" hidden="1" x14ac:dyDescent="0.25">
      <c r="A3" s="19" t="s">
        <v>117</v>
      </c>
      <c r="B3" s="19" t="s">
        <v>118</v>
      </c>
      <c r="C3" s="19" t="s">
        <v>49</v>
      </c>
      <c r="D3" s="19" t="s">
        <v>220</v>
      </c>
      <c r="E3" s="19">
        <v>4.9000000000000002E-2</v>
      </c>
      <c r="F3" s="19">
        <v>49</v>
      </c>
      <c r="G3" s="20">
        <v>42917</v>
      </c>
      <c r="H3" s="20">
        <v>43100</v>
      </c>
      <c r="I3" s="21" t="s">
        <v>20</v>
      </c>
      <c r="J3" s="19"/>
      <c r="K3" s="21" t="s">
        <v>21</v>
      </c>
      <c r="L3" s="21" t="s">
        <v>28</v>
      </c>
      <c r="M3" s="22">
        <v>670</v>
      </c>
      <c r="N3" s="22">
        <v>268</v>
      </c>
      <c r="O3" s="21" t="s">
        <v>23</v>
      </c>
      <c r="P3" s="21" t="s">
        <v>23</v>
      </c>
      <c r="Q3" s="20">
        <v>43068.682777777802</v>
      </c>
      <c r="R3" s="19"/>
      <c r="S3" s="19" t="s">
        <v>24</v>
      </c>
      <c r="T3" s="23"/>
      <c r="U3" s="23"/>
      <c r="V3" s="23"/>
      <c r="W3" s="23"/>
      <c r="X3" s="23"/>
      <c r="Y3" s="23"/>
    </row>
    <row r="4" spans="1:25" s="85" customFormat="1" ht="30" hidden="1" x14ac:dyDescent="0.25">
      <c r="A4" s="19" t="s">
        <v>117</v>
      </c>
      <c r="B4" s="19" t="s">
        <v>118</v>
      </c>
      <c r="C4" s="19" t="s">
        <v>49</v>
      </c>
      <c r="D4" s="19" t="s">
        <v>220</v>
      </c>
      <c r="E4" s="19">
        <v>1.6E-2</v>
      </c>
      <c r="F4" s="19">
        <v>16</v>
      </c>
      <c r="G4" s="20">
        <v>42005</v>
      </c>
      <c r="H4" s="20">
        <v>43100</v>
      </c>
      <c r="I4" s="21" t="s">
        <v>20</v>
      </c>
      <c r="J4" s="19"/>
      <c r="K4" s="21" t="s">
        <v>21</v>
      </c>
      <c r="L4" s="21" t="s">
        <v>28</v>
      </c>
      <c r="M4" s="22">
        <v>670</v>
      </c>
      <c r="N4" s="22">
        <v>268</v>
      </c>
      <c r="O4" s="21" t="s">
        <v>23</v>
      </c>
      <c r="P4" s="21" t="s">
        <v>23</v>
      </c>
      <c r="Q4" s="20">
        <v>42706.590798611098</v>
      </c>
      <c r="R4" s="19"/>
      <c r="S4" s="19" t="s">
        <v>24</v>
      </c>
      <c r="T4" s="23"/>
      <c r="U4" s="23"/>
      <c r="V4" s="23"/>
      <c r="W4" s="23"/>
      <c r="X4" s="23"/>
      <c r="Y4" s="23"/>
    </row>
    <row r="5" spans="1:25" x14ac:dyDescent="0.25">
      <c r="A5" s="3" t="s">
        <v>53</v>
      </c>
      <c r="B5" s="3" t="s">
        <v>54</v>
      </c>
      <c r="C5" s="3" t="s">
        <v>49</v>
      </c>
      <c r="D5" s="3" t="s">
        <v>220</v>
      </c>
      <c r="E5" s="3">
        <v>2.1999999999999999E-2</v>
      </c>
      <c r="F5" s="3">
        <v>22</v>
      </c>
      <c r="G5" s="4">
        <v>42370</v>
      </c>
      <c r="H5" s="4">
        <v>43465</v>
      </c>
      <c r="I5" s="6" t="s">
        <v>20</v>
      </c>
      <c r="J5" s="3"/>
      <c r="K5" s="6" t="s">
        <v>21</v>
      </c>
      <c r="L5" s="6" t="s">
        <v>30</v>
      </c>
      <c r="M5" s="8">
        <v>9970</v>
      </c>
      <c r="N5" s="8">
        <v>3335</v>
      </c>
      <c r="O5" s="6" t="s">
        <v>23</v>
      </c>
      <c r="P5" s="6" t="s">
        <v>23</v>
      </c>
      <c r="Q5" s="4">
        <v>43431.648692129602</v>
      </c>
      <c r="R5" s="3" t="s">
        <v>221</v>
      </c>
      <c r="S5" s="3" t="s">
        <v>29</v>
      </c>
      <c r="T5" s="18"/>
      <c r="U5" s="18"/>
      <c r="V5" s="18"/>
      <c r="W5" s="18"/>
      <c r="X5" s="18"/>
      <c r="Y5" s="18"/>
    </row>
    <row r="6" spans="1:25" x14ac:dyDescent="0.25">
      <c r="A6" s="3" t="s">
        <v>53</v>
      </c>
      <c r="B6" s="3" t="s">
        <v>54</v>
      </c>
      <c r="C6" s="3" t="s">
        <v>49</v>
      </c>
      <c r="D6" s="3" t="s">
        <v>220</v>
      </c>
      <c r="E6" s="3">
        <v>2.7E-2</v>
      </c>
      <c r="F6" s="3">
        <v>27</v>
      </c>
      <c r="G6" s="4">
        <v>43466</v>
      </c>
      <c r="H6" s="4">
        <v>43646</v>
      </c>
      <c r="I6" s="6" t="s">
        <v>20</v>
      </c>
      <c r="J6" s="3"/>
      <c r="K6" s="6" t="s">
        <v>21</v>
      </c>
      <c r="L6" s="6" t="s">
        <v>30</v>
      </c>
      <c r="M6" s="8">
        <v>9970</v>
      </c>
      <c r="N6" s="8">
        <v>3335</v>
      </c>
      <c r="O6" s="6" t="s">
        <v>23</v>
      </c>
      <c r="P6" s="6" t="s">
        <v>23</v>
      </c>
      <c r="Q6" s="4">
        <v>43697.495983796303</v>
      </c>
      <c r="R6" s="3" t="s">
        <v>221</v>
      </c>
      <c r="S6" s="3" t="s">
        <v>29</v>
      </c>
      <c r="T6" s="18"/>
      <c r="U6" s="18"/>
      <c r="V6" s="18"/>
      <c r="W6" s="18"/>
      <c r="X6" s="18"/>
      <c r="Y6" s="18"/>
    </row>
    <row r="7" spans="1:25" ht="30" x14ac:dyDescent="0.25">
      <c r="A7" s="3" t="s">
        <v>55</v>
      </c>
      <c r="B7" s="3" t="s">
        <v>56</v>
      </c>
      <c r="C7" s="3" t="s">
        <v>49</v>
      </c>
      <c r="D7" s="3" t="s">
        <v>220</v>
      </c>
      <c r="E7" s="3">
        <v>9.1300000000000006E-2</v>
      </c>
      <c r="F7" s="3">
        <v>91.3</v>
      </c>
      <c r="G7" s="4">
        <v>42005</v>
      </c>
      <c r="H7" s="4">
        <v>43100</v>
      </c>
      <c r="I7" s="6" t="s">
        <v>20</v>
      </c>
      <c r="J7" s="3"/>
      <c r="K7" s="6" t="s">
        <v>21</v>
      </c>
      <c r="L7" s="6" t="s">
        <v>22</v>
      </c>
      <c r="M7" s="8">
        <v>10451</v>
      </c>
      <c r="N7" s="8">
        <v>3875</v>
      </c>
      <c r="O7" s="6" t="s">
        <v>23</v>
      </c>
      <c r="P7" s="6" t="s">
        <v>23</v>
      </c>
      <c r="Q7" s="4">
        <v>43068.682777777802</v>
      </c>
      <c r="R7" s="3"/>
      <c r="S7" s="3" t="s">
        <v>339</v>
      </c>
      <c r="T7" s="18"/>
      <c r="U7" s="18"/>
      <c r="V7" s="18"/>
      <c r="W7" s="18"/>
      <c r="X7" s="18"/>
      <c r="Y7" s="18"/>
    </row>
    <row r="8" spans="1:25" ht="30" x14ac:dyDescent="0.25">
      <c r="A8" s="3" t="s">
        <v>57</v>
      </c>
      <c r="B8" s="3" t="s">
        <v>58</v>
      </c>
      <c r="C8" s="3" t="s">
        <v>49</v>
      </c>
      <c r="D8" s="3" t="s">
        <v>220</v>
      </c>
      <c r="E8" s="3">
        <v>1.7000000000000001E-2</v>
      </c>
      <c r="F8" s="3">
        <v>17</v>
      </c>
      <c r="G8" s="4">
        <v>42370</v>
      </c>
      <c r="H8" s="4">
        <v>43465</v>
      </c>
      <c r="I8" s="6" t="s">
        <v>20</v>
      </c>
      <c r="J8" s="3"/>
      <c r="K8" s="6" t="s">
        <v>21</v>
      </c>
      <c r="L8" s="6" t="s">
        <v>28</v>
      </c>
      <c r="M8" s="8">
        <v>435</v>
      </c>
      <c r="N8" s="8">
        <v>162</v>
      </c>
      <c r="O8" s="6" t="s">
        <v>23</v>
      </c>
      <c r="P8" s="6" t="s">
        <v>23</v>
      </c>
      <c r="Q8" s="4">
        <v>43341.436296296299</v>
      </c>
      <c r="R8" s="3"/>
      <c r="S8" s="3" t="s">
        <v>339</v>
      </c>
      <c r="T8" s="18"/>
      <c r="U8" s="18"/>
      <c r="V8" s="18"/>
      <c r="W8" s="18"/>
      <c r="X8" s="18"/>
      <c r="Y8" s="18"/>
    </row>
    <row r="9" spans="1:25" ht="45" x14ac:dyDescent="0.25">
      <c r="A9" s="3" t="s">
        <v>59</v>
      </c>
      <c r="B9" s="3" t="s">
        <v>60</v>
      </c>
      <c r="C9" s="3" t="s">
        <v>49</v>
      </c>
      <c r="D9" s="3" t="s">
        <v>220</v>
      </c>
      <c r="E9" s="3">
        <v>0.02</v>
      </c>
      <c r="F9" s="3">
        <v>20</v>
      </c>
      <c r="G9" s="4">
        <v>42370</v>
      </c>
      <c r="H9" s="4">
        <v>43465</v>
      </c>
      <c r="I9" s="6" t="s">
        <v>20</v>
      </c>
      <c r="J9" s="3"/>
      <c r="K9" s="6" t="s">
        <v>21</v>
      </c>
      <c r="L9" s="6" t="s">
        <v>28</v>
      </c>
      <c r="M9" s="8">
        <v>1316</v>
      </c>
      <c r="N9" s="8">
        <v>664</v>
      </c>
      <c r="O9" s="6" t="s">
        <v>23</v>
      </c>
      <c r="P9" s="6" t="s">
        <v>23</v>
      </c>
      <c r="Q9" s="4">
        <v>43341.436296296299</v>
      </c>
      <c r="R9" s="3"/>
      <c r="S9" s="3" t="s">
        <v>338</v>
      </c>
      <c r="T9" s="18"/>
      <c r="U9" s="18"/>
      <c r="V9" s="18"/>
      <c r="W9" s="18"/>
      <c r="X9" s="18"/>
      <c r="Y9" s="18"/>
    </row>
    <row r="10" spans="1:25" ht="30" x14ac:dyDescent="0.25">
      <c r="A10" s="3" t="s">
        <v>62</v>
      </c>
      <c r="B10" s="3" t="s">
        <v>63</v>
      </c>
      <c r="C10" s="3" t="s">
        <v>49</v>
      </c>
      <c r="D10" s="3" t="s">
        <v>220</v>
      </c>
      <c r="E10" s="3">
        <v>1.6E-2</v>
      </c>
      <c r="F10" s="3">
        <v>16</v>
      </c>
      <c r="G10" s="4">
        <v>42736</v>
      </c>
      <c r="H10" s="4">
        <v>43830</v>
      </c>
      <c r="I10" s="6" t="s">
        <v>20</v>
      </c>
      <c r="J10" s="3"/>
      <c r="K10" s="6" t="s">
        <v>21</v>
      </c>
      <c r="L10" s="6" t="s">
        <v>28</v>
      </c>
      <c r="M10" s="8">
        <v>56</v>
      </c>
      <c r="N10" s="8">
        <v>40</v>
      </c>
      <c r="O10" s="6" t="s">
        <v>23</v>
      </c>
      <c r="P10" s="6" t="s">
        <v>23</v>
      </c>
      <c r="Q10" s="4">
        <v>43431.648692129602</v>
      </c>
      <c r="R10" s="3" t="s">
        <v>221</v>
      </c>
      <c r="S10" s="3" t="s">
        <v>29</v>
      </c>
      <c r="T10" s="18"/>
      <c r="U10" s="18"/>
      <c r="V10" s="18"/>
      <c r="W10" s="18"/>
      <c r="X10" s="18"/>
      <c r="Y10" s="18"/>
    </row>
    <row r="11" spans="1:25" x14ac:dyDescent="0.25">
      <c r="A11" s="3" t="s">
        <v>124</v>
      </c>
      <c r="B11" s="3" t="s">
        <v>125</v>
      </c>
      <c r="C11" s="3" t="s">
        <v>49</v>
      </c>
      <c r="D11" s="3" t="s">
        <v>220</v>
      </c>
      <c r="E11" s="3">
        <v>3.9E-2</v>
      </c>
      <c r="F11" s="3">
        <v>39</v>
      </c>
      <c r="G11" s="4">
        <v>42736</v>
      </c>
      <c r="H11" s="4">
        <v>43830</v>
      </c>
      <c r="I11" s="6" t="s">
        <v>20</v>
      </c>
      <c r="J11" s="3"/>
      <c r="K11" s="6" t="s">
        <v>21</v>
      </c>
      <c r="L11" s="6" t="s">
        <v>28</v>
      </c>
      <c r="M11" s="8">
        <v>473</v>
      </c>
      <c r="N11" s="8">
        <v>195</v>
      </c>
      <c r="O11" s="6" t="s">
        <v>23</v>
      </c>
      <c r="P11" s="6" t="s">
        <v>23</v>
      </c>
      <c r="Q11" s="4">
        <v>43727.734594907401</v>
      </c>
      <c r="R11" s="3" t="s">
        <v>221</v>
      </c>
      <c r="S11" s="3" t="s">
        <v>29</v>
      </c>
      <c r="T11" s="18"/>
      <c r="U11" s="18"/>
      <c r="V11" s="18"/>
      <c r="W11" s="18"/>
      <c r="X11" s="18"/>
      <c r="Y11" s="18"/>
    </row>
    <row r="12" spans="1:25" ht="30" hidden="1" x14ac:dyDescent="0.25">
      <c r="A12" s="19" t="s">
        <v>122</v>
      </c>
      <c r="B12" s="19" t="s">
        <v>123</v>
      </c>
      <c r="C12" s="19" t="s">
        <v>49</v>
      </c>
      <c r="D12" s="19" t="s">
        <v>220</v>
      </c>
      <c r="E12" s="19">
        <v>1.7000000000000001E-2</v>
      </c>
      <c r="F12" s="19">
        <v>17</v>
      </c>
      <c r="G12" s="20">
        <v>42005</v>
      </c>
      <c r="H12" s="20">
        <v>43100</v>
      </c>
      <c r="I12" s="21" t="s">
        <v>20</v>
      </c>
      <c r="J12" s="19"/>
      <c r="K12" s="21" t="s">
        <v>21</v>
      </c>
      <c r="L12" s="21" t="s">
        <v>28</v>
      </c>
      <c r="M12" s="22">
        <v>280</v>
      </c>
      <c r="N12" s="22">
        <v>127</v>
      </c>
      <c r="O12" s="21" t="s">
        <v>23</v>
      </c>
      <c r="P12" s="21" t="s">
        <v>23</v>
      </c>
      <c r="Q12" s="20">
        <v>43068.682777777802</v>
      </c>
      <c r="R12" s="19"/>
      <c r="S12" s="19" t="s">
        <v>24</v>
      </c>
      <c r="T12" s="23"/>
      <c r="U12" s="23"/>
      <c r="V12" s="23"/>
      <c r="W12" s="23"/>
      <c r="X12" s="23"/>
      <c r="Y12" s="23"/>
    </row>
    <row r="13" spans="1:25" ht="30" x14ac:dyDescent="0.25">
      <c r="A13" s="3" t="s">
        <v>66</v>
      </c>
      <c r="B13" s="3" t="s">
        <v>67</v>
      </c>
      <c r="C13" s="3" t="s">
        <v>49</v>
      </c>
      <c r="D13" s="3" t="s">
        <v>220</v>
      </c>
      <c r="E13" s="3">
        <v>2.3E-2</v>
      </c>
      <c r="F13" s="3">
        <v>23</v>
      </c>
      <c r="G13" s="4">
        <v>42736</v>
      </c>
      <c r="H13" s="4">
        <v>43830</v>
      </c>
      <c r="I13" s="6" t="s">
        <v>20</v>
      </c>
      <c r="J13" s="3"/>
      <c r="K13" s="6" t="s">
        <v>21</v>
      </c>
      <c r="L13" s="6" t="s">
        <v>28</v>
      </c>
      <c r="M13" s="8">
        <v>77</v>
      </c>
      <c r="N13" s="8">
        <v>34</v>
      </c>
      <c r="O13" s="6" t="s">
        <v>23</v>
      </c>
      <c r="P13" s="6" t="s">
        <v>23</v>
      </c>
      <c r="Q13" s="4">
        <v>43727.734594907401</v>
      </c>
      <c r="R13" s="3" t="s">
        <v>221</v>
      </c>
      <c r="S13" s="3" t="s">
        <v>29</v>
      </c>
      <c r="T13" s="18"/>
      <c r="U13" s="18"/>
      <c r="V13" s="18"/>
      <c r="W13" s="18"/>
      <c r="X13" s="18"/>
      <c r="Y13" s="18"/>
    </row>
    <row r="14" spans="1:25" x14ac:dyDescent="0.25">
      <c r="A14" s="3" t="s">
        <v>113</v>
      </c>
      <c r="B14" s="3" t="s">
        <v>114</v>
      </c>
      <c r="C14" s="3" t="s">
        <v>49</v>
      </c>
      <c r="D14" s="3" t="s">
        <v>220</v>
      </c>
      <c r="E14" s="3">
        <v>1.9E-2</v>
      </c>
      <c r="F14" s="3">
        <v>19</v>
      </c>
      <c r="G14" s="4">
        <v>42370</v>
      </c>
      <c r="H14" s="4">
        <v>43465</v>
      </c>
      <c r="I14" s="6" t="s">
        <v>20</v>
      </c>
      <c r="J14" s="3"/>
      <c r="K14" s="6" t="s">
        <v>21</v>
      </c>
      <c r="L14" s="6" t="s">
        <v>28</v>
      </c>
      <c r="M14" s="8">
        <v>152</v>
      </c>
      <c r="N14" s="8">
        <v>61</v>
      </c>
      <c r="O14" s="6" t="s">
        <v>23</v>
      </c>
      <c r="P14" s="6" t="s">
        <v>23</v>
      </c>
      <c r="Q14" s="4">
        <v>43431.648692129602</v>
      </c>
      <c r="R14" s="3" t="s">
        <v>221</v>
      </c>
      <c r="S14" s="3" t="s">
        <v>29</v>
      </c>
      <c r="T14" s="18"/>
      <c r="U14" s="18"/>
      <c r="V14" s="18"/>
      <c r="W14" s="18"/>
      <c r="X14" s="18"/>
      <c r="Y14" s="18"/>
    </row>
    <row r="15" spans="1:25" x14ac:dyDescent="0.25">
      <c r="A15" s="3" t="s">
        <v>68</v>
      </c>
      <c r="B15" s="3" t="s">
        <v>69</v>
      </c>
      <c r="C15" s="3" t="s">
        <v>49</v>
      </c>
      <c r="D15" s="3" t="s">
        <v>220</v>
      </c>
      <c r="E15" s="3">
        <v>2.1000000000000001E-2</v>
      </c>
      <c r="F15" s="3">
        <v>21</v>
      </c>
      <c r="G15" s="4">
        <v>43466</v>
      </c>
      <c r="H15" s="4">
        <v>43646</v>
      </c>
      <c r="I15" s="6" t="s">
        <v>20</v>
      </c>
      <c r="J15" s="3"/>
      <c r="K15" s="6" t="s">
        <v>21</v>
      </c>
      <c r="L15" s="6" t="s">
        <v>22</v>
      </c>
      <c r="M15" s="8">
        <v>9652</v>
      </c>
      <c r="N15" s="8">
        <v>2936</v>
      </c>
      <c r="O15" s="6" t="s">
        <v>23</v>
      </c>
      <c r="P15" s="6" t="s">
        <v>23</v>
      </c>
      <c r="Q15" s="4">
        <v>43697.495983796303</v>
      </c>
      <c r="R15" s="3" t="s">
        <v>221</v>
      </c>
      <c r="S15" s="3" t="s">
        <v>29</v>
      </c>
      <c r="T15" s="18"/>
      <c r="U15" s="18"/>
      <c r="V15" s="18"/>
      <c r="W15" s="18"/>
      <c r="X15" s="18"/>
      <c r="Y15" s="18"/>
    </row>
    <row r="16" spans="1:25" x14ac:dyDescent="0.25">
      <c r="A16" s="3" t="s">
        <v>70</v>
      </c>
      <c r="B16" s="3" t="s">
        <v>71</v>
      </c>
      <c r="C16" s="3" t="s">
        <v>49</v>
      </c>
      <c r="D16" s="3" t="s">
        <v>220</v>
      </c>
      <c r="E16" s="3">
        <v>2.8000000000000001E-2</v>
      </c>
      <c r="F16" s="3">
        <v>28</v>
      </c>
      <c r="G16" s="4">
        <v>42370</v>
      </c>
      <c r="H16" s="4">
        <v>43465</v>
      </c>
      <c r="I16" s="6" t="s">
        <v>20</v>
      </c>
      <c r="J16" s="3"/>
      <c r="K16" s="6" t="s">
        <v>21</v>
      </c>
      <c r="L16" s="6" t="s">
        <v>22</v>
      </c>
      <c r="M16" s="8">
        <v>22413</v>
      </c>
      <c r="N16" s="8">
        <v>5954</v>
      </c>
      <c r="O16" s="6" t="s">
        <v>23</v>
      </c>
      <c r="P16" s="6" t="s">
        <v>23</v>
      </c>
      <c r="Q16" s="4">
        <v>43431.648692129602</v>
      </c>
      <c r="R16" s="3" t="s">
        <v>221</v>
      </c>
      <c r="S16" s="3" t="s">
        <v>29</v>
      </c>
      <c r="T16" s="18"/>
      <c r="U16" s="18"/>
      <c r="V16" s="18"/>
      <c r="W16" s="18"/>
      <c r="X16" s="18"/>
      <c r="Y16" s="18"/>
    </row>
    <row r="17" spans="1:25" ht="30" x14ac:dyDescent="0.25">
      <c r="A17" s="3" t="s">
        <v>72</v>
      </c>
      <c r="B17" s="3" t="s">
        <v>73</v>
      </c>
      <c r="C17" s="3" t="s">
        <v>49</v>
      </c>
      <c r="D17" s="3" t="s">
        <v>220</v>
      </c>
      <c r="E17" s="3">
        <v>2.3E-2</v>
      </c>
      <c r="F17" s="3">
        <v>23</v>
      </c>
      <c r="G17" s="4">
        <v>43101</v>
      </c>
      <c r="H17" s="4">
        <v>43281</v>
      </c>
      <c r="I17" s="6" t="s">
        <v>20</v>
      </c>
      <c r="J17" s="3"/>
      <c r="K17" s="6" t="s">
        <v>21</v>
      </c>
      <c r="L17" s="6" t="s">
        <v>28</v>
      </c>
      <c r="M17" s="8">
        <v>36</v>
      </c>
      <c r="N17" s="8">
        <v>1</v>
      </c>
      <c r="O17" s="6" t="s">
        <v>23</v>
      </c>
      <c r="P17" s="6" t="s">
        <v>23</v>
      </c>
      <c r="Q17" s="4">
        <v>43251.4665046296</v>
      </c>
      <c r="R17" s="3"/>
      <c r="S17" s="3" t="s">
        <v>339</v>
      </c>
      <c r="T17" s="18"/>
      <c r="U17" s="18"/>
      <c r="V17" s="18"/>
      <c r="W17" s="18"/>
      <c r="X17" s="18"/>
      <c r="Y17" s="18"/>
    </row>
    <row r="18" spans="1:25" ht="30" x14ac:dyDescent="0.25">
      <c r="A18" s="3" t="s">
        <v>72</v>
      </c>
      <c r="B18" s="3" t="s">
        <v>73</v>
      </c>
      <c r="C18" s="3" t="s">
        <v>49</v>
      </c>
      <c r="D18" s="3" t="s">
        <v>220</v>
      </c>
      <c r="E18" s="3">
        <v>4.1000000000000002E-2</v>
      </c>
      <c r="F18" s="3">
        <v>41</v>
      </c>
      <c r="G18" s="4">
        <v>41640</v>
      </c>
      <c r="H18" s="4">
        <v>42735</v>
      </c>
      <c r="I18" s="6" t="s">
        <v>20</v>
      </c>
      <c r="J18" s="3"/>
      <c r="K18" s="6" t="s">
        <v>21</v>
      </c>
      <c r="L18" s="6" t="s">
        <v>28</v>
      </c>
      <c r="M18" s="8">
        <v>36</v>
      </c>
      <c r="N18" s="8">
        <v>1</v>
      </c>
      <c r="O18" s="6" t="s">
        <v>23</v>
      </c>
      <c r="P18" s="6" t="s">
        <v>23</v>
      </c>
      <c r="Q18" s="4">
        <v>42640.582627314798</v>
      </c>
      <c r="R18" s="3"/>
      <c r="S18" s="3" t="s">
        <v>339</v>
      </c>
      <c r="T18" s="18"/>
      <c r="U18" s="18"/>
      <c r="V18" s="18"/>
      <c r="W18" s="18"/>
      <c r="X18" s="18"/>
      <c r="Y18" s="18"/>
    </row>
    <row r="19" spans="1:25" ht="30" x14ac:dyDescent="0.25">
      <c r="A19" s="3" t="s">
        <v>72</v>
      </c>
      <c r="B19" s="3" t="s">
        <v>73</v>
      </c>
      <c r="C19" s="3" t="s">
        <v>49</v>
      </c>
      <c r="D19" s="3" t="s">
        <v>220</v>
      </c>
      <c r="E19" s="3">
        <v>2.9000000000000001E-2</v>
      </c>
      <c r="F19" s="3">
        <v>29</v>
      </c>
      <c r="G19" s="4">
        <v>43282</v>
      </c>
      <c r="H19" s="4">
        <v>43465</v>
      </c>
      <c r="I19" s="6" t="s">
        <v>20</v>
      </c>
      <c r="J19" s="3"/>
      <c r="K19" s="6" t="s">
        <v>21</v>
      </c>
      <c r="L19" s="6" t="s">
        <v>28</v>
      </c>
      <c r="M19" s="8">
        <v>36</v>
      </c>
      <c r="N19" s="8">
        <v>1</v>
      </c>
      <c r="O19" s="6" t="s">
        <v>23</v>
      </c>
      <c r="P19" s="6" t="s">
        <v>23</v>
      </c>
      <c r="Q19" s="4">
        <v>43523.781180555598</v>
      </c>
      <c r="R19" s="3" t="s">
        <v>221</v>
      </c>
      <c r="S19" s="3" t="s">
        <v>29</v>
      </c>
      <c r="T19" s="18"/>
      <c r="U19" s="18"/>
      <c r="V19" s="18"/>
      <c r="W19" s="18"/>
      <c r="X19" s="18"/>
      <c r="Y19" s="18"/>
    </row>
    <row r="20" spans="1:25" ht="30" x14ac:dyDescent="0.25">
      <c r="A20" s="3" t="s">
        <v>72</v>
      </c>
      <c r="B20" s="3" t="s">
        <v>73</v>
      </c>
      <c r="C20" s="3" t="s">
        <v>49</v>
      </c>
      <c r="D20" s="3" t="s">
        <v>220</v>
      </c>
      <c r="E20" s="3">
        <v>4.2000000000000003E-2</v>
      </c>
      <c r="F20" s="3">
        <v>42</v>
      </c>
      <c r="G20" s="4">
        <v>42917</v>
      </c>
      <c r="H20" s="4">
        <v>43100</v>
      </c>
      <c r="I20" s="6" t="s">
        <v>20</v>
      </c>
      <c r="J20" s="3"/>
      <c r="K20" s="6" t="s">
        <v>21</v>
      </c>
      <c r="L20" s="6" t="s">
        <v>28</v>
      </c>
      <c r="M20" s="8">
        <v>36</v>
      </c>
      <c r="N20" s="8">
        <v>1</v>
      </c>
      <c r="O20" s="6" t="s">
        <v>23</v>
      </c>
      <c r="P20" s="6" t="s">
        <v>23</v>
      </c>
      <c r="Q20" s="4">
        <v>43068.682777777802</v>
      </c>
      <c r="R20" s="3"/>
      <c r="S20" s="3" t="s">
        <v>339</v>
      </c>
      <c r="T20" s="18"/>
      <c r="U20" s="18"/>
      <c r="V20" s="18"/>
      <c r="W20" s="18"/>
      <c r="X20" s="18"/>
      <c r="Y20" s="18"/>
    </row>
    <row r="21" spans="1:25" x14ac:dyDescent="0.25">
      <c r="A21" s="3" t="s">
        <v>74</v>
      </c>
      <c r="B21" s="3" t="s">
        <v>75</v>
      </c>
      <c r="C21" s="3" t="s">
        <v>49</v>
      </c>
      <c r="D21" s="3" t="s">
        <v>220</v>
      </c>
      <c r="E21" s="3">
        <v>5.7000000000000002E-2</v>
      </c>
      <c r="F21" s="3">
        <v>57</v>
      </c>
      <c r="G21" s="4">
        <v>43466</v>
      </c>
      <c r="H21" s="4">
        <v>43830</v>
      </c>
      <c r="I21" s="6" t="s">
        <v>20</v>
      </c>
      <c r="J21" s="3"/>
      <c r="K21" s="6" t="s">
        <v>21</v>
      </c>
      <c r="L21" s="6" t="s">
        <v>22</v>
      </c>
      <c r="M21" s="8">
        <v>11776</v>
      </c>
      <c r="N21" s="8">
        <v>3400</v>
      </c>
      <c r="O21" s="6" t="s">
        <v>23</v>
      </c>
      <c r="P21" s="6" t="s">
        <v>23</v>
      </c>
      <c r="Q21" s="4">
        <v>43697.495983796303</v>
      </c>
      <c r="R21" s="3" t="s">
        <v>221</v>
      </c>
      <c r="S21" s="3" t="s">
        <v>29</v>
      </c>
      <c r="T21" s="18"/>
      <c r="U21" s="18"/>
      <c r="V21" s="18"/>
      <c r="W21" s="18"/>
      <c r="X21" s="18"/>
      <c r="Y21" s="18"/>
    </row>
    <row r="22" spans="1:25" ht="30" x14ac:dyDescent="0.25">
      <c r="A22" s="3" t="s">
        <v>76</v>
      </c>
      <c r="B22" s="3" t="s">
        <v>77</v>
      </c>
      <c r="C22" s="3" t="s">
        <v>49</v>
      </c>
      <c r="D22" s="3" t="s">
        <v>220</v>
      </c>
      <c r="E22" s="3">
        <v>4.8000000000000001E-2</v>
      </c>
      <c r="F22" s="3">
        <v>48</v>
      </c>
      <c r="G22" s="4">
        <v>42370</v>
      </c>
      <c r="H22" s="4">
        <v>43465</v>
      </c>
      <c r="I22" s="6" t="s">
        <v>20</v>
      </c>
      <c r="J22" s="3"/>
      <c r="K22" s="6" t="s">
        <v>21</v>
      </c>
      <c r="L22" s="6" t="s">
        <v>28</v>
      </c>
      <c r="M22" s="8">
        <v>87</v>
      </c>
      <c r="N22" s="8">
        <v>29</v>
      </c>
      <c r="O22" s="6" t="s">
        <v>23</v>
      </c>
      <c r="P22" s="6" t="s">
        <v>23</v>
      </c>
      <c r="Q22" s="4">
        <v>43431.648692129602</v>
      </c>
      <c r="R22" s="3" t="s">
        <v>221</v>
      </c>
      <c r="S22" s="3" t="s">
        <v>29</v>
      </c>
      <c r="T22" s="18"/>
      <c r="U22" s="18"/>
      <c r="V22" s="18"/>
      <c r="W22" s="18"/>
      <c r="X22" s="18"/>
      <c r="Y22" s="18"/>
    </row>
    <row r="23" spans="1:25" ht="30" hidden="1" x14ac:dyDescent="0.25">
      <c r="A23" s="19" t="s">
        <v>120</v>
      </c>
      <c r="B23" s="19" t="s">
        <v>121</v>
      </c>
      <c r="C23" s="19" t="s">
        <v>49</v>
      </c>
      <c r="D23" s="19" t="s">
        <v>220</v>
      </c>
      <c r="E23" s="19">
        <v>1.6E-2</v>
      </c>
      <c r="F23" s="19">
        <v>16</v>
      </c>
      <c r="G23" s="20">
        <v>42005</v>
      </c>
      <c r="H23" s="20">
        <v>43100</v>
      </c>
      <c r="I23" s="21" t="s">
        <v>20</v>
      </c>
      <c r="J23" s="19"/>
      <c r="K23" s="21" t="s">
        <v>21</v>
      </c>
      <c r="L23" s="21" t="s">
        <v>28</v>
      </c>
      <c r="M23" s="22">
        <v>185</v>
      </c>
      <c r="N23" s="22">
        <v>74</v>
      </c>
      <c r="O23" s="21" t="s">
        <v>23</v>
      </c>
      <c r="P23" s="21" t="s">
        <v>23</v>
      </c>
      <c r="Q23" s="20">
        <v>43068.682777777802</v>
      </c>
      <c r="R23" s="19"/>
      <c r="S23" s="19" t="s">
        <v>24</v>
      </c>
      <c r="T23" s="23"/>
      <c r="U23" s="23"/>
      <c r="V23" s="23"/>
      <c r="W23" s="23"/>
      <c r="X23" s="23"/>
      <c r="Y23" s="23"/>
    </row>
    <row r="24" spans="1:25" ht="45" x14ac:dyDescent="0.25">
      <c r="A24" s="3" t="s">
        <v>78</v>
      </c>
      <c r="B24" s="3" t="s">
        <v>79</v>
      </c>
      <c r="C24" s="3" t="s">
        <v>49</v>
      </c>
      <c r="D24" s="3" t="s">
        <v>220</v>
      </c>
      <c r="E24" s="3">
        <v>1.6E-2</v>
      </c>
      <c r="F24" s="3">
        <v>16</v>
      </c>
      <c r="G24" s="4">
        <v>42005</v>
      </c>
      <c r="H24" s="4">
        <v>43100</v>
      </c>
      <c r="I24" s="6" t="s">
        <v>20</v>
      </c>
      <c r="J24" s="3"/>
      <c r="K24" s="6" t="s">
        <v>21</v>
      </c>
      <c r="L24" s="6" t="s">
        <v>28</v>
      </c>
      <c r="M24" s="8">
        <v>7512</v>
      </c>
      <c r="N24" s="8">
        <v>1426</v>
      </c>
      <c r="O24" s="6" t="s">
        <v>23</v>
      </c>
      <c r="P24" s="6" t="s">
        <v>23</v>
      </c>
      <c r="Q24" s="4">
        <v>43068.682777777802</v>
      </c>
      <c r="R24" s="3"/>
      <c r="S24" s="3" t="s">
        <v>338</v>
      </c>
      <c r="T24" s="18"/>
      <c r="U24" s="18"/>
      <c r="V24" s="18"/>
      <c r="W24" s="18"/>
      <c r="X24" s="18"/>
      <c r="Y24" s="18"/>
    </row>
    <row r="25" spans="1:25" ht="30" hidden="1" x14ac:dyDescent="0.25">
      <c r="A25" s="19" t="s">
        <v>92</v>
      </c>
      <c r="B25" s="19" t="s">
        <v>93</v>
      </c>
      <c r="C25" s="19" t="s">
        <v>49</v>
      </c>
      <c r="D25" s="19" t="s">
        <v>220</v>
      </c>
      <c r="E25" s="19">
        <v>3.6999999999999998E-2</v>
      </c>
      <c r="F25" s="19">
        <v>37</v>
      </c>
      <c r="G25" s="20">
        <v>41640</v>
      </c>
      <c r="H25" s="20">
        <v>42735</v>
      </c>
      <c r="I25" s="21" t="s">
        <v>20</v>
      </c>
      <c r="J25" s="19"/>
      <c r="K25" s="21" t="s">
        <v>21</v>
      </c>
      <c r="L25" s="21" t="s">
        <v>28</v>
      </c>
      <c r="M25" s="22">
        <v>65</v>
      </c>
      <c r="N25" s="22">
        <v>3</v>
      </c>
      <c r="O25" s="21" t="s">
        <v>23</v>
      </c>
      <c r="P25" s="21" t="s">
        <v>23</v>
      </c>
      <c r="Q25" s="20">
        <v>42706.590798611098</v>
      </c>
      <c r="R25" s="19"/>
      <c r="S25" s="19" t="s">
        <v>24</v>
      </c>
      <c r="T25" s="23"/>
      <c r="U25" s="23"/>
      <c r="V25" s="23"/>
      <c r="W25" s="23"/>
      <c r="X25" s="23"/>
      <c r="Y25" s="23"/>
    </row>
    <row r="26" spans="1:25" ht="30" hidden="1" x14ac:dyDescent="0.25">
      <c r="A26" s="19" t="s">
        <v>92</v>
      </c>
      <c r="B26" s="19" t="s">
        <v>93</v>
      </c>
      <c r="C26" s="19" t="s">
        <v>49</v>
      </c>
      <c r="D26" s="19" t="s">
        <v>220</v>
      </c>
      <c r="E26" s="19">
        <v>8.2000000000000003E-2</v>
      </c>
      <c r="F26" s="19">
        <v>82</v>
      </c>
      <c r="G26" s="20">
        <v>42736</v>
      </c>
      <c r="H26" s="20">
        <v>42916</v>
      </c>
      <c r="I26" s="21" t="s">
        <v>20</v>
      </c>
      <c r="J26" s="19"/>
      <c r="K26" s="21" t="s">
        <v>21</v>
      </c>
      <c r="L26" s="21" t="s">
        <v>28</v>
      </c>
      <c r="M26" s="22">
        <v>65</v>
      </c>
      <c r="N26" s="22">
        <v>3</v>
      </c>
      <c r="O26" s="21" t="s">
        <v>23</v>
      </c>
      <c r="P26" s="21" t="s">
        <v>23</v>
      </c>
      <c r="Q26" s="20">
        <v>42978.350671296299</v>
      </c>
      <c r="R26" s="19"/>
      <c r="S26" s="19" t="s">
        <v>24</v>
      </c>
      <c r="T26" s="23"/>
      <c r="U26" s="23"/>
      <c r="V26" s="23"/>
      <c r="W26" s="23"/>
      <c r="X26" s="23"/>
      <c r="Y26" s="23"/>
    </row>
    <row r="27" spans="1:25" ht="45" x14ac:dyDescent="0.25">
      <c r="A27" s="3" t="s">
        <v>81</v>
      </c>
      <c r="B27" s="3" t="s">
        <v>82</v>
      </c>
      <c r="C27" s="3" t="s">
        <v>49</v>
      </c>
      <c r="D27" s="3" t="s">
        <v>220</v>
      </c>
      <c r="E27" s="3">
        <v>3.1E-2</v>
      </c>
      <c r="F27" s="3">
        <v>31</v>
      </c>
      <c r="G27" s="4">
        <v>42370</v>
      </c>
      <c r="H27" s="4">
        <v>43465</v>
      </c>
      <c r="I27" s="6" t="s">
        <v>20</v>
      </c>
      <c r="J27" s="3"/>
      <c r="K27" s="6" t="s">
        <v>21</v>
      </c>
      <c r="L27" s="6" t="s">
        <v>28</v>
      </c>
      <c r="M27" s="8">
        <v>3098</v>
      </c>
      <c r="N27" s="8">
        <v>1006</v>
      </c>
      <c r="O27" s="6" t="s">
        <v>23</v>
      </c>
      <c r="P27" s="6" t="s">
        <v>23</v>
      </c>
      <c r="Q27" s="4">
        <v>43341.436296296299</v>
      </c>
      <c r="R27" s="3"/>
      <c r="S27" s="3" t="s">
        <v>338</v>
      </c>
      <c r="T27" s="18"/>
      <c r="U27" s="18"/>
      <c r="V27" s="18"/>
      <c r="W27" s="18"/>
      <c r="X27" s="18"/>
      <c r="Y27" s="18"/>
    </row>
    <row r="28" spans="1:25" ht="30" x14ac:dyDescent="0.25">
      <c r="A28" s="3" t="s">
        <v>84</v>
      </c>
      <c r="B28" s="3" t="s">
        <v>85</v>
      </c>
      <c r="C28" s="3" t="s">
        <v>49</v>
      </c>
      <c r="D28" s="3" t="s">
        <v>220</v>
      </c>
      <c r="E28" s="3">
        <v>1.5699999999999999E-2</v>
      </c>
      <c r="F28" s="3">
        <v>15.7</v>
      </c>
      <c r="G28" s="4">
        <v>42370</v>
      </c>
      <c r="H28" s="4">
        <v>43465</v>
      </c>
      <c r="I28" s="6" t="s">
        <v>20</v>
      </c>
      <c r="J28" s="3"/>
      <c r="K28" s="6" t="s">
        <v>21</v>
      </c>
      <c r="L28" s="6" t="s">
        <v>28</v>
      </c>
      <c r="M28" s="8">
        <v>100</v>
      </c>
      <c r="N28" s="8">
        <v>8</v>
      </c>
      <c r="O28" s="6" t="s">
        <v>23</v>
      </c>
      <c r="P28" s="6" t="s">
        <v>23</v>
      </c>
      <c r="Q28" s="4">
        <v>43431.648692129602</v>
      </c>
      <c r="R28" s="3" t="s">
        <v>221</v>
      </c>
      <c r="S28" s="3" t="s">
        <v>29</v>
      </c>
      <c r="T28" s="18"/>
      <c r="U28" s="18"/>
      <c r="V28" s="18"/>
      <c r="W28" s="18"/>
      <c r="X28" s="18"/>
      <c r="Y28" s="18"/>
    </row>
    <row r="29" spans="1:25" ht="30" hidden="1" x14ac:dyDescent="0.25">
      <c r="A29" s="19" t="s">
        <v>86</v>
      </c>
      <c r="B29" s="19" t="s">
        <v>87</v>
      </c>
      <c r="C29" s="19" t="s">
        <v>49</v>
      </c>
      <c r="D29" s="19" t="s">
        <v>220</v>
      </c>
      <c r="E29" s="19">
        <v>2.1999999999999999E-2</v>
      </c>
      <c r="F29" s="19">
        <v>22</v>
      </c>
      <c r="G29" s="20">
        <v>42736</v>
      </c>
      <c r="H29" s="20">
        <v>42916</v>
      </c>
      <c r="I29" s="21" t="s">
        <v>20</v>
      </c>
      <c r="J29" s="19"/>
      <c r="K29" s="21" t="s">
        <v>21</v>
      </c>
      <c r="L29" s="21" t="s">
        <v>28</v>
      </c>
      <c r="M29" s="22">
        <v>183</v>
      </c>
      <c r="N29" s="22">
        <v>75</v>
      </c>
      <c r="O29" s="21" t="s">
        <v>23</v>
      </c>
      <c r="P29" s="21" t="s">
        <v>23</v>
      </c>
      <c r="Q29" s="20">
        <v>42978.350671296299</v>
      </c>
      <c r="R29" s="19"/>
      <c r="S29" s="19" t="s">
        <v>24</v>
      </c>
      <c r="T29" s="23"/>
      <c r="U29" s="23"/>
      <c r="V29" s="23"/>
      <c r="W29" s="23"/>
      <c r="X29" s="23"/>
      <c r="Y29" s="23"/>
    </row>
    <row r="30" spans="1:25" ht="30" x14ac:dyDescent="0.25">
      <c r="A30" s="3" t="s">
        <v>64</v>
      </c>
      <c r="B30" s="3" t="s">
        <v>65</v>
      </c>
      <c r="C30" s="3" t="s">
        <v>49</v>
      </c>
      <c r="D30" s="3" t="s">
        <v>220</v>
      </c>
      <c r="E30" s="3">
        <v>6.9000000000000006E-2</v>
      </c>
      <c r="F30" s="3">
        <v>69</v>
      </c>
      <c r="G30" s="4">
        <v>42005</v>
      </c>
      <c r="H30" s="4">
        <v>43100</v>
      </c>
      <c r="I30" s="6" t="s">
        <v>20</v>
      </c>
      <c r="J30" s="3"/>
      <c r="K30" s="6" t="s">
        <v>21</v>
      </c>
      <c r="L30" s="6" t="s">
        <v>28</v>
      </c>
      <c r="M30" s="8">
        <v>900</v>
      </c>
      <c r="N30" s="8">
        <v>402</v>
      </c>
      <c r="O30" s="6" t="s">
        <v>23</v>
      </c>
      <c r="P30" s="6" t="s">
        <v>23</v>
      </c>
      <c r="Q30" s="4">
        <v>43068.682777777802</v>
      </c>
      <c r="R30" s="3"/>
      <c r="S30" s="3" t="s">
        <v>339</v>
      </c>
      <c r="T30" s="18"/>
      <c r="U30" s="18"/>
      <c r="V30" s="18"/>
      <c r="W30" s="18"/>
      <c r="X30" s="18"/>
      <c r="Y30" s="18"/>
    </row>
    <row r="31" spans="1:25" ht="30" x14ac:dyDescent="0.25">
      <c r="A31" s="3" t="s">
        <v>99</v>
      </c>
      <c r="B31" s="3" t="s">
        <v>100</v>
      </c>
      <c r="C31" s="3" t="s">
        <v>49</v>
      </c>
      <c r="D31" s="3" t="s">
        <v>220</v>
      </c>
      <c r="E31" s="3">
        <v>4.3200000000000002E-2</v>
      </c>
      <c r="F31" s="3">
        <v>43.2</v>
      </c>
      <c r="G31" s="4">
        <v>42370</v>
      </c>
      <c r="H31" s="4">
        <v>43465</v>
      </c>
      <c r="I31" s="6" t="s">
        <v>20</v>
      </c>
      <c r="J31" s="3"/>
      <c r="K31" s="6" t="s">
        <v>21</v>
      </c>
      <c r="L31" s="6" t="s">
        <v>28</v>
      </c>
      <c r="M31" s="8">
        <v>50</v>
      </c>
      <c r="N31" s="8">
        <v>24</v>
      </c>
      <c r="O31" s="6" t="s">
        <v>23</v>
      </c>
      <c r="P31" s="6" t="s">
        <v>23</v>
      </c>
      <c r="Q31" s="4">
        <v>43431.648692129602</v>
      </c>
      <c r="R31" s="3" t="s">
        <v>221</v>
      </c>
      <c r="S31" s="3" t="s">
        <v>29</v>
      </c>
      <c r="T31" s="18"/>
      <c r="U31" s="18"/>
      <c r="V31" s="18"/>
      <c r="W31" s="18"/>
      <c r="X31" s="18"/>
      <c r="Y31" s="18"/>
    </row>
    <row r="32" spans="1:25" ht="30" x14ac:dyDescent="0.25">
      <c r="A32" s="3" t="s">
        <v>90</v>
      </c>
      <c r="B32" s="3" t="s">
        <v>91</v>
      </c>
      <c r="C32" s="3" t="s">
        <v>49</v>
      </c>
      <c r="D32" s="3" t="s">
        <v>220</v>
      </c>
      <c r="E32" s="3">
        <v>2.4E-2</v>
      </c>
      <c r="F32" s="3">
        <v>24</v>
      </c>
      <c r="G32" s="4">
        <v>42370</v>
      </c>
      <c r="H32" s="4">
        <v>43465</v>
      </c>
      <c r="I32" s="6" t="s">
        <v>20</v>
      </c>
      <c r="J32" s="3"/>
      <c r="K32" s="6" t="s">
        <v>21</v>
      </c>
      <c r="L32" s="6" t="s">
        <v>28</v>
      </c>
      <c r="M32" s="8">
        <v>1045</v>
      </c>
      <c r="N32" s="8">
        <v>402</v>
      </c>
      <c r="O32" s="6" t="s">
        <v>23</v>
      </c>
      <c r="P32" s="6" t="s">
        <v>23</v>
      </c>
      <c r="Q32" s="4">
        <v>43341.436296296299</v>
      </c>
      <c r="R32" s="3"/>
      <c r="S32" s="3" t="s">
        <v>339</v>
      </c>
      <c r="T32" s="18"/>
      <c r="U32" s="18"/>
      <c r="V32" s="18"/>
      <c r="W32" s="18"/>
      <c r="X32" s="18"/>
      <c r="Y32" s="18"/>
    </row>
    <row r="33" spans="1:25" x14ac:dyDescent="0.25">
      <c r="A33" s="3" t="s">
        <v>115</v>
      </c>
      <c r="B33" s="3" t="s">
        <v>116</v>
      </c>
      <c r="C33" s="3" t="s">
        <v>49</v>
      </c>
      <c r="D33" s="3" t="s">
        <v>220</v>
      </c>
      <c r="E33" s="3">
        <v>4.3999999999999997E-2</v>
      </c>
      <c r="F33" s="3">
        <v>44</v>
      </c>
      <c r="G33" s="4">
        <v>42370</v>
      </c>
      <c r="H33" s="4">
        <v>43465</v>
      </c>
      <c r="I33" s="6" t="s">
        <v>20</v>
      </c>
      <c r="J33" s="3"/>
      <c r="K33" s="6" t="s">
        <v>21</v>
      </c>
      <c r="L33" s="6" t="s">
        <v>28</v>
      </c>
      <c r="M33" s="8">
        <v>125</v>
      </c>
      <c r="N33" s="8">
        <v>50</v>
      </c>
      <c r="O33" s="6" t="s">
        <v>23</v>
      </c>
      <c r="P33" s="6" t="s">
        <v>23</v>
      </c>
      <c r="Q33" s="4">
        <v>43431.648692129602</v>
      </c>
      <c r="R33" s="3" t="s">
        <v>221</v>
      </c>
      <c r="S33" s="3" t="s">
        <v>29</v>
      </c>
      <c r="T33" s="18"/>
      <c r="U33" s="18"/>
      <c r="V33" s="18"/>
      <c r="W33" s="18"/>
      <c r="X33" s="18"/>
      <c r="Y33" s="18"/>
    </row>
    <row r="34" spans="1:25" ht="30" hidden="1" x14ac:dyDescent="0.25">
      <c r="A34" s="19" t="s">
        <v>129</v>
      </c>
      <c r="B34" s="19" t="s">
        <v>130</v>
      </c>
      <c r="C34" s="19" t="s">
        <v>49</v>
      </c>
      <c r="D34" s="19" t="s">
        <v>220</v>
      </c>
      <c r="E34" s="19">
        <v>7.3999999999999996E-2</v>
      </c>
      <c r="F34" s="19">
        <v>74</v>
      </c>
      <c r="G34" s="20">
        <v>41640</v>
      </c>
      <c r="H34" s="20">
        <v>42735</v>
      </c>
      <c r="I34" s="21" t="s">
        <v>20</v>
      </c>
      <c r="J34" s="19"/>
      <c r="K34" s="21" t="s">
        <v>21</v>
      </c>
      <c r="L34" s="21" t="s">
        <v>28</v>
      </c>
      <c r="M34" s="22">
        <v>84</v>
      </c>
      <c r="N34" s="22">
        <v>1</v>
      </c>
      <c r="O34" s="21" t="s">
        <v>23</v>
      </c>
      <c r="P34" s="21" t="s">
        <v>23</v>
      </c>
      <c r="Q34" s="20">
        <v>42706.590798611098</v>
      </c>
      <c r="R34" s="19"/>
      <c r="S34" s="19" t="s">
        <v>24</v>
      </c>
      <c r="T34" s="23"/>
      <c r="U34" s="23"/>
      <c r="V34" s="23"/>
      <c r="W34" s="23"/>
      <c r="X34" s="23"/>
      <c r="Y34" s="23"/>
    </row>
    <row r="35" spans="1:25" ht="30" x14ac:dyDescent="0.25">
      <c r="A35" s="3" t="s">
        <v>95</v>
      </c>
      <c r="B35" s="3" t="s">
        <v>96</v>
      </c>
      <c r="C35" s="3" t="s">
        <v>49</v>
      </c>
      <c r="D35" s="3" t="s">
        <v>220</v>
      </c>
      <c r="E35" s="3">
        <v>2.5000000000000001E-2</v>
      </c>
      <c r="F35" s="3">
        <v>25</v>
      </c>
      <c r="G35" s="4">
        <v>42370</v>
      </c>
      <c r="H35" s="4">
        <v>43465</v>
      </c>
      <c r="I35" s="6" t="s">
        <v>20</v>
      </c>
      <c r="J35" s="3"/>
      <c r="K35" s="6" t="s">
        <v>21</v>
      </c>
      <c r="L35" s="6" t="s">
        <v>28</v>
      </c>
      <c r="M35" s="8">
        <v>261</v>
      </c>
      <c r="N35" s="8">
        <v>87</v>
      </c>
      <c r="O35" s="6" t="s">
        <v>23</v>
      </c>
      <c r="P35" s="6" t="s">
        <v>23</v>
      </c>
      <c r="Q35" s="4">
        <v>43431.648692129602</v>
      </c>
      <c r="R35" s="3" t="s">
        <v>221</v>
      </c>
      <c r="S35" s="3" t="s">
        <v>29</v>
      </c>
      <c r="T35" s="18"/>
      <c r="U35" s="18"/>
      <c r="V35" s="18"/>
      <c r="W35" s="18"/>
      <c r="X35" s="18"/>
      <c r="Y35" s="18"/>
    </row>
    <row r="36" spans="1:25" x14ac:dyDescent="0.25">
      <c r="A36" s="3" t="s">
        <v>97</v>
      </c>
      <c r="B36" s="3" t="s">
        <v>98</v>
      </c>
      <c r="C36" s="3" t="s">
        <v>49</v>
      </c>
      <c r="D36" s="3" t="s">
        <v>220</v>
      </c>
      <c r="E36" s="3">
        <v>5.8000000000000003E-2</v>
      </c>
      <c r="F36" s="3">
        <v>58</v>
      </c>
      <c r="G36" s="4">
        <v>43466</v>
      </c>
      <c r="H36" s="4">
        <v>43646</v>
      </c>
      <c r="I36" s="6" t="s">
        <v>20</v>
      </c>
      <c r="J36" s="3"/>
      <c r="K36" s="6" t="s">
        <v>21</v>
      </c>
      <c r="L36" s="6" t="s">
        <v>27</v>
      </c>
      <c r="M36" s="8">
        <v>3174</v>
      </c>
      <c r="N36" s="8">
        <v>964</v>
      </c>
      <c r="O36" s="6" t="s">
        <v>23</v>
      </c>
      <c r="P36" s="6" t="s">
        <v>23</v>
      </c>
      <c r="Q36" s="4">
        <v>43697.495983796303</v>
      </c>
      <c r="R36" s="3" t="s">
        <v>221</v>
      </c>
      <c r="S36" s="3" t="s">
        <v>29</v>
      </c>
      <c r="T36" s="18"/>
      <c r="U36" s="18"/>
      <c r="V36" s="18"/>
      <c r="W36" s="18"/>
      <c r="X36" s="18"/>
      <c r="Y36" s="18"/>
    </row>
    <row r="37" spans="1:25" x14ac:dyDescent="0.25">
      <c r="A37" s="3" t="s">
        <v>97</v>
      </c>
      <c r="B37" s="3" t="s">
        <v>98</v>
      </c>
      <c r="C37" s="3" t="s">
        <v>49</v>
      </c>
      <c r="D37" s="3" t="s">
        <v>220</v>
      </c>
      <c r="E37" s="3">
        <v>1.6E-2</v>
      </c>
      <c r="F37" s="3">
        <v>16</v>
      </c>
      <c r="G37" s="4">
        <v>43282</v>
      </c>
      <c r="H37" s="4">
        <v>43465</v>
      </c>
      <c r="I37" s="6" t="s">
        <v>20</v>
      </c>
      <c r="J37" s="3"/>
      <c r="K37" s="6" t="s">
        <v>21</v>
      </c>
      <c r="L37" s="6" t="s">
        <v>27</v>
      </c>
      <c r="M37" s="8">
        <v>3174</v>
      </c>
      <c r="N37" s="8">
        <v>964</v>
      </c>
      <c r="O37" s="6" t="s">
        <v>23</v>
      </c>
      <c r="P37" s="6" t="s">
        <v>23</v>
      </c>
      <c r="Q37" s="4">
        <v>43523.781180555598</v>
      </c>
      <c r="R37" s="3" t="s">
        <v>221</v>
      </c>
      <c r="S37" s="3" t="s">
        <v>29</v>
      </c>
      <c r="T37" s="18"/>
      <c r="U37" s="18"/>
      <c r="V37" s="18"/>
      <c r="W37" s="18"/>
      <c r="X37" s="18"/>
      <c r="Y37" s="18"/>
    </row>
    <row r="38" spans="1:25" ht="30" hidden="1" x14ac:dyDescent="0.25">
      <c r="A38" s="19" t="s">
        <v>101</v>
      </c>
      <c r="B38" s="19" t="s">
        <v>102</v>
      </c>
      <c r="C38" s="19" t="s">
        <v>49</v>
      </c>
      <c r="D38" s="19" t="s">
        <v>220</v>
      </c>
      <c r="E38" s="19">
        <v>4.2000000000000003E-2</v>
      </c>
      <c r="F38" s="19">
        <v>42</v>
      </c>
      <c r="G38" s="20">
        <v>42005</v>
      </c>
      <c r="H38" s="20">
        <v>43100</v>
      </c>
      <c r="I38" s="21" t="s">
        <v>20</v>
      </c>
      <c r="J38" s="19"/>
      <c r="K38" s="21" t="s">
        <v>21</v>
      </c>
      <c r="L38" s="21" t="s">
        <v>22</v>
      </c>
      <c r="M38" s="22">
        <v>23989</v>
      </c>
      <c r="N38" s="22">
        <v>8852</v>
      </c>
      <c r="O38" s="21" t="s">
        <v>23</v>
      </c>
      <c r="P38" s="21" t="s">
        <v>23</v>
      </c>
      <c r="Q38" s="20">
        <v>42978.350671296299</v>
      </c>
      <c r="R38" s="19"/>
      <c r="S38" s="19" t="s">
        <v>24</v>
      </c>
      <c r="T38" s="23"/>
      <c r="U38" s="23"/>
      <c r="V38" s="23"/>
      <c r="W38" s="23"/>
      <c r="X38" s="23"/>
      <c r="Y38" s="23"/>
    </row>
    <row r="39" spans="1:25" ht="30" x14ac:dyDescent="0.25">
      <c r="A39" s="3" t="s">
        <v>103</v>
      </c>
      <c r="B39" s="3" t="s">
        <v>104</v>
      </c>
      <c r="C39" s="3" t="s">
        <v>49</v>
      </c>
      <c r="D39" s="3" t="s">
        <v>220</v>
      </c>
      <c r="E39" s="3">
        <v>9.9000000000000005E-2</v>
      </c>
      <c r="F39" s="3">
        <v>99</v>
      </c>
      <c r="G39" s="4">
        <v>43466</v>
      </c>
      <c r="H39" s="4">
        <v>43646</v>
      </c>
      <c r="I39" s="6" t="s">
        <v>20</v>
      </c>
      <c r="J39" s="3"/>
      <c r="K39" s="6" t="s">
        <v>21</v>
      </c>
      <c r="L39" s="6" t="s">
        <v>28</v>
      </c>
      <c r="M39" s="8">
        <v>90</v>
      </c>
      <c r="N39" s="8">
        <v>36</v>
      </c>
      <c r="O39" s="6" t="s">
        <v>23</v>
      </c>
      <c r="P39" s="6" t="s">
        <v>23</v>
      </c>
      <c r="Q39" s="4">
        <v>43697.495983796303</v>
      </c>
      <c r="R39" s="3" t="s">
        <v>221</v>
      </c>
      <c r="S39" s="3" t="s">
        <v>29</v>
      </c>
      <c r="T39" s="18"/>
      <c r="U39" s="18"/>
      <c r="V39" s="18"/>
      <c r="W39" s="18"/>
      <c r="X39" s="18"/>
      <c r="Y39" s="18"/>
    </row>
    <row r="40" spans="1:25" ht="30" x14ac:dyDescent="0.25">
      <c r="A40" s="3" t="s">
        <v>103</v>
      </c>
      <c r="B40" s="3" t="s">
        <v>104</v>
      </c>
      <c r="C40" s="3" t="s">
        <v>49</v>
      </c>
      <c r="D40" s="3" t="s">
        <v>220</v>
      </c>
      <c r="E40" s="3">
        <v>0.05</v>
      </c>
      <c r="F40" s="3">
        <v>50</v>
      </c>
      <c r="G40" s="4">
        <v>42005</v>
      </c>
      <c r="H40" s="4">
        <v>43100</v>
      </c>
      <c r="I40" s="6" t="s">
        <v>20</v>
      </c>
      <c r="J40" s="3"/>
      <c r="K40" s="6" t="s">
        <v>21</v>
      </c>
      <c r="L40" s="6" t="s">
        <v>28</v>
      </c>
      <c r="M40" s="8">
        <v>90</v>
      </c>
      <c r="N40" s="8">
        <v>36</v>
      </c>
      <c r="O40" s="6" t="s">
        <v>23</v>
      </c>
      <c r="P40" s="6" t="s">
        <v>23</v>
      </c>
      <c r="Q40" s="4">
        <v>43068.682777777802</v>
      </c>
      <c r="R40" s="3"/>
      <c r="S40" s="3" t="s">
        <v>339</v>
      </c>
      <c r="T40" s="18"/>
      <c r="U40" s="18"/>
      <c r="V40" s="18"/>
      <c r="W40" s="18"/>
      <c r="X40" s="18"/>
      <c r="Y40" s="18"/>
    </row>
    <row r="41" spans="1:25" ht="30" x14ac:dyDescent="0.25">
      <c r="A41" s="3" t="s">
        <v>103</v>
      </c>
      <c r="B41" s="3" t="s">
        <v>104</v>
      </c>
      <c r="C41" s="3" t="s">
        <v>49</v>
      </c>
      <c r="D41" s="3" t="s">
        <v>220</v>
      </c>
      <c r="E41" s="3">
        <v>4.4999999999999998E-2</v>
      </c>
      <c r="F41" s="3">
        <v>45</v>
      </c>
      <c r="G41" s="4">
        <v>43101</v>
      </c>
      <c r="H41" s="4">
        <v>43281</v>
      </c>
      <c r="I41" s="6" t="s">
        <v>20</v>
      </c>
      <c r="J41" s="3"/>
      <c r="K41" s="6" t="s">
        <v>21</v>
      </c>
      <c r="L41" s="6" t="s">
        <v>28</v>
      </c>
      <c r="M41" s="8">
        <v>90</v>
      </c>
      <c r="N41" s="8">
        <v>36</v>
      </c>
      <c r="O41" s="6" t="s">
        <v>23</v>
      </c>
      <c r="P41" s="6" t="s">
        <v>23</v>
      </c>
      <c r="Q41" s="4">
        <v>43251.4665046296</v>
      </c>
      <c r="R41" s="3"/>
      <c r="S41" s="3" t="s">
        <v>339</v>
      </c>
      <c r="T41" s="18"/>
      <c r="U41" s="18"/>
      <c r="V41" s="18"/>
      <c r="W41" s="18"/>
      <c r="X41" s="18"/>
      <c r="Y41" s="18"/>
    </row>
    <row r="42" spans="1:25" ht="30" x14ac:dyDescent="0.25">
      <c r="A42" s="3" t="s">
        <v>106</v>
      </c>
      <c r="B42" s="3" t="s">
        <v>107</v>
      </c>
      <c r="C42" s="3" t="s">
        <v>49</v>
      </c>
      <c r="D42" s="3" t="s">
        <v>220</v>
      </c>
      <c r="E42" s="3">
        <v>0.02</v>
      </c>
      <c r="F42" s="3">
        <v>20</v>
      </c>
      <c r="G42" s="4">
        <v>43282</v>
      </c>
      <c r="H42" s="4">
        <v>43465</v>
      </c>
      <c r="I42" s="6" t="s">
        <v>20</v>
      </c>
      <c r="J42" s="3"/>
      <c r="K42" s="6" t="s">
        <v>21</v>
      </c>
      <c r="L42" s="6" t="s">
        <v>22</v>
      </c>
      <c r="M42" s="8">
        <v>5627</v>
      </c>
      <c r="N42" s="8">
        <v>1675</v>
      </c>
      <c r="O42" s="6" t="s">
        <v>23</v>
      </c>
      <c r="P42" s="6" t="s">
        <v>23</v>
      </c>
      <c r="Q42" s="4">
        <v>43523.781180555598</v>
      </c>
      <c r="R42" s="3" t="s">
        <v>221</v>
      </c>
      <c r="S42" s="3" t="s">
        <v>29</v>
      </c>
      <c r="T42" s="18"/>
      <c r="U42" s="18"/>
      <c r="V42" s="18"/>
      <c r="W42" s="18"/>
      <c r="X42" s="18"/>
      <c r="Y42" s="18"/>
    </row>
    <row r="43" spans="1:25" ht="30" hidden="1" x14ac:dyDescent="0.25">
      <c r="A43" s="19" t="s">
        <v>126</v>
      </c>
      <c r="B43" s="19" t="s">
        <v>127</v>
      </c>
      <c r="C43" s="19" t="s">
        <v>49</v>
      </c>
      <c r="D43" s="19" t="s">
        <v>220</v>
      </c>
      <c r="E43" s="19">
        <v>3.5999999999999997E-2</v>
      </c>
      <c r="F43" s="19">
        <v>36</v>
      </c>
      <c r="G43" s="20">
        <v>42005</v>
      </c>
      <c r="H43" s="20">
        <v>43100</v>
      </c>
      <c r="I43" s="21" t="s">
        <v>20</v>
      </c>
      <c r="J43" s="19"/>
      <c r="K43" s="21" t="s">
        <v>21</v>
      </c>
      <c r="L43" s="21" t="s">
        <v>28</v>
      </c>
      <c r="M43" s="22">
        <v>328</v>
      </c>
      <c r="N43" s="22">
        <v>1</v>
      </c>
      <c r="O43" s="21" t="s">
        <v>23</v>
      </c>
      <c r="P43" s="21" t="s">
        <v>23</v>
      </c>
      <c r="Q43" s="20">
        <v>42978.350671296299</v>
      </c>
      <c r="R43" s="19"/>
      <c r="S43" s="19" t="s">
        <v>24</v>
      </c>
      <c r="T43" s="23"/>
      <c r="U43" s="23"/>
      <c r="V43" s="23"/>
      <c r="W43" s="23"/>
      <c r="X43" s="23"/>
      <c r="Y43" s="23"/>
    </row>
    <row r="44" spans="1:25" ht="30" hidden="1" x14ac:dyDescent="0.25">
      <c r="A44" s="19" t="s">
        <v>108</v>
      </c>
      <c r="B44" s="19" t="s">
        <v>109</v>
      </c>
      <c r="C44" s="19" t="s">
        <v>49</v>
      </c>
      <c r="D44" s="19" t="s">
        <v>220</v>
      </c>
      <c r="E44" s="19">
        <v>2.4E-2</v>
      </c>
      <c r="F44" s="19">
        <v>24</v>
      </c>
      <c r="G44" s="20">
        <v>42005</v>
      </c>
      <c r="H44" s="20">
        <v>43100</v>
      </c>
      <c r="I44" s="21" t="s">
        <v>20</v>
      </c>
      <c r="J44" s="19"/>
      <c r="K44" s="21" t="s">
        <v>21</v>
      </c>
      <c r="L44" s="21" t="s">
        <v>28</v>
      </c>
      <c r="M44" s="22">
        <v>150</v>
      </c>
      <c r="N44" s="22">
        <v>50</v>
      </c>
      <c r="O44" s="21" t="s">
        <v>23</v>
      </c>
      <c r="P44" s="21" t="s">
        <v>23</v>
      </c>
      <c r="Q44" s="20">
        <v>42978.350671296299</v>
      </c>
      <c r="R44" s="19"/>
      <c r="S44" s="19" t="s">
        <v>24</v>
      </c>
      <c r="T44" s="23"/>
      <c r="U44" s="23"/>
      <c r="V44" s="23"/>
      <c r="W44" s="23"/>
      <c r="X44" s="23"/>
      <c r="Y44" s="23"/>
    </row>
    <row r="45" spans="1:25" ht="30" hidden="1" x14ac:dyDescent="0.25">
      <c r="A45" s="19" t="s">
        <v>111</v>
      </c>
      <c r="B45" s="19" t="s">
        <v>112</v>
      </c>
      <c r="C45" s="19" t="s">
        <v>49</v>
      </c>
      <c r="D45" s="19" t="s">
        <v>220</v>
      </c>
      <c r="E45" s="19">
        <v>9.7000000000000003E-2</v>
      </c>
      <c r="F45" s="19">
        <v>97</v>
      </c>
      <c r="G45" s="20">
        <v>42005</v>
      </c>
      <c r="H45" s="20">
        <v>43100</v>
      </c>
      <c r="I45" s="21" t="s">
        <v>20</v>
      </c>
      <c r="J45" s="19"/>
      <c r="K45" s="21" t="s">
        <v>21</v>
      </c>
      <c r="L45" s="21" t="s">
        <v>28</v>
      </c>
      <c r="M45" s="22">
        <v>235</v>
      </c>
      <c r="N45" s="22">
        <v>94</v>
      </c>
      <c r="O45" s="21" t="s">
        <v>23</v>
      </c>
      <c r="P45" s="21" t="s">
        <v>23</v>
      </c>
      <c r="Q45" s="20">
        <v>43068.682777777802</v>
      </c>
      <c r="R45" s="19"/>
      <c r="S45" s="19" t="s">
        <v>24</v>
      </c>
      <c r="T45" s="23"/>
      <c r="U45" s="23"/>
      <c r="V45" s="23"/>
      <c r="W45" s="23"/>
      <c r="X45" s="23"/>
      <c r="Y45" s="23"/>
    </row>
    <row r="46" spans="1:25" x14ac:dyDescent="0.25">
      <c r="A46" s="3" t="s">
        <v>133</v>
      </c>
      <c r="B46" s="3" t="s">
        <v>134</v>
      </c>
      <c r="C46" s="3" t="s">
        <v>49</v>
      </c>
      <c r="D46" s="3" t="s">
        <v>220</v>
      </c>
      <c r="E46" s="3">
        <v>1.7000000000000001E-2</v>
      </c>
      <c r="F46" s="3">
        <v>17</v>
      </c>
      <c r="G46" s="4">
        <v>42370</v>
      </c>
      <c r="H46" s="4">
        <v>43465</v>
      </c>
      <c r="I46" s="6" t="s">
        <v>20</v>
      </c>
      <c r="J46" s="3"/>
      <c r="K46" s="6" t="s">
        <v>37</v>
      </c>
      <c r="L46" s="6" t="s">
        <v>28</v>
      </c>
      <c r="M46" s="8">
        <v>50</v>
      </c>
      <c r="N46" s="8">
        <v>1</v>
      </c>
      <c r="O46" s="6" t="s">
        <v>23</v>
      </c>
      <c r="P46" s="6" t="s">
        <v>23</v>
      </c>
      <c r="Q46" s="4">
        <v>43432.502083333296</v>
      </c>
      <c r="R46" s="3" t="s">
        <v>221</v>
      </c>
      <c r="S46" s="3" t="s">
        <v>29</v>
      </c>
      <c r="T46" s="18"/>
      <c r="U46" s="18"/>
      <c r="V46" s="18"/>
      <c r="W46" s="18"/>
      <c r="X46" s="18"/>
      <c r="Y46" s="18"/>
    </row>
    <row r="47" spans="1:25" ht="30" x14ac:dyDescent="0.25">
      <c r="A47" s="3" t="s">
        <v>193</v>
      </c>
      <c r="B47" s="3" t="s">
        <v>194</v>
      </c>
      <c r="C47" s="3" t="s">
        <v>49</v>
      </c>
      <c r="D47" s="3" t="s">
        <v>220</v>
      </c>
      <c r="E47" s="3">
        <v>2.2499999999999999E-2</v>
      </c>
      <c r="F47" s="3">
        <v>22.5</v>
      </c>
      <c r="G47" s="4">
        <v>43101</v>
      </c>
      <c r="H47" s="4">
        <v>43465</v>
      </c>
      <c r="I47" s="6" t="s">
        <v>20</v>
      </c>
      <c r="J47" s="3"/>
      <c r="K47" s="6" t="s">
        <v>37</v>
      </c>
      <c r="L47" s="6" t="s">
        <v>28</v>
      </c>
      <c r="M47" s="8">
        <v>375</v>
      </c>
      <c r="N47" s="8">
        <v>1</v>
      </c>
      <c r="O47" s="6" t="s">
        <v>23</v>
      </c>
      <c r="P47" s="6" t="s">
        <v>38</v>
      </c>
      <c r="Q47" s="4">
        <v>43432.502083333296</v>
      </c>
      <c r="R47" s="3" t="s">
        <v>221</v>
      </c>
      <c r="S47" s="3" t="s">
        <v>29</v>
      </c>
      <c r="T47" s="18"/>
      <c r="U47" s="18"/>
      <c r="V47" s="18"/>
      <c r="W47" s="18"/>
      <c r="X47" s="18"/>
      <c r="Y47" s="18"/>
    </row>
    <row r="48" spans="1:25" s="85" customFormat="1" ht="30" hidden="1" x14ac:dyDescent="0.25">
      <c r="A48" s="19" t="s">
        <v>203</v>
      </c>
      <c r="B48" s="19" t="s">
        <v>204</v>
      </c>
      <c r="C48" s="19" t="s">
        <v>49</v>
      </c>
      <c r="D48" s="19" t="s">
        <v>220</v>
      </c>
      <c r="E48" s="19">
        <v>4.5999999999999999E-2</v>
      </c>
      <c r="F48" s="19">
        <v>46</v>
      </c>
      <c r="G48" s="20">
        <v>42552</v>
      </c>
      <c r="H48" s="20">
        <v>42735</v>
      </c>
      <c r="I48" s="21" t="s">
        <v>20</v>
      </c>
      <c r="J48" s="19"/>
      <c r="K48" s="21" t="s">
        <v>37</v>
      </c>
      <c r="L48" s="21" t="s">
        <v>28</v>
      </c>
      <c r="M48" s="22">
        <v>70</v>
      </c>
      <c r="N48" s="22">
        <v>1</v>
      </c>
      <c r="O48" s="21" t="s">
        <v>23</v>
      </c>
      <c r="P48" s="21" t="s">
        <v>23</v>
      </c>
      <c r="Q48" s="20">
        <v>42886.417766203696</v>
      </c>
      <c r="R48" s="19"/>
      <c r="S48" s="19" t="s">
        <v>24</v>
      </c>
      <c r="T48" s="23"/>
      <c r="U48" s="23"/>
      <c r="V48" s="23"/>
      <c r="W48" s="23"/>
      <c r="X48" s="23"/>
      <c r="Y48" s="23"/>
    </row>
    <row r="49" spans="1:25" ht="30" x14ac:dyDescent="0.25">
      <c r="A49" s="3" t="s">
        <v>197</v>
      </c>
      <c r="B49" s="3" t="s">
        <v>198</v>
      </c>
      <c r="C49" s="3" t="s">
        <v>49</v>
      </c>
      <c r="D49" s="3" t="s">
        <v>220</v>
      </c>
      <c r="E49" s="3">
        <v>1.66E-2</v>
      </c>
      <c r="F49" s="3">
        <v>16.600000000000001</v>
      </c>
      <c r="G49" s="4">
        <v>42736</v>
      </c>
      <c r="H49" s="4">
        <v>42916</v>
      </c>
      <c r="I49" s="6" t="s">
        <v>20</v>
      </c>
      <c r="J49" s="3"/>
      <c r="K49" s="6" t="s">
        <v>37</v>
      </c>
      <c r="L49" s="6" t="s">
        <v>28</v>
      </c>
      <c r="M49" s="8">
        <v>30</v>
      </c>
      <c r="N49" s="8">
        <v>1</v>
      </c>
      <c r="O49" s="6" t="s">
        <v>23</v>
      </c>
      <c r="P49" s="6" t="s">
        <v>23</v>
      </c>
      <c r="Q49" s="4">
        <v>42886.417766203696</v>
      </c>
      <c r="R49" s="3"/>
      <c r="S49" s="3" t="s">
        <v>339</v>
      </c>
      <c r="T49" s="18"/>
      <c r="U49" s="18"/>
      <c r="V49" s="18"/>
      <c r="W49" s="18"/>
      <c r="X49" s="18"/>
      <c r="Y49" s="18"/>
    </row>
    <row r="50" spans="1:25" s="85" customFormat="1" ht="30" hidden="1" x14ac:dyDescent="0.25">
      <c r="A50" s="19" t="s">
        <v>201</v>
      </c>
      <c r="B50" s="19" t="s">
        <v>202</v>
      </c>
      <c r="C50" s="19" t="s">
        <v>49</v>
      </c>
      <c r="D50" s="19" t="s">
        <v>220</v>
      </c>
      <c r="E50" s="19">
        <v>1.7000000000000001E-2</v>
      </c>
      <c r="F50" s="19">
        <v>17</v>
      </c>
      <c r="G50" s="20">
        <v>42552</v>
      </c>
      <c r="H50" s="20">
        <v>42735</v>
      </c>
      <c r="I50" s="21" t="s">
        <v>20</v>
      </c>
      <c r="J50" s="19"/>
      <c r="K50" s="21" t="s">
        <v>37</v>
      </c>
      <c r="L50" s="21" t="s">
        <v>28</v>
      </c>
      <c r="M50" s="22">
        <v>600</v>
      </c>
      <c r="N50" s="22">
        <v>1</v>
      </c>
      <c r="O50" s="21" t="s">
        <v>23</v>
      </c>
      <c r="P50" s="21" t="s">
        <v>38</v>
      </c>
      <c r="Q50" s="20">
        <v>42718.356805555602</v>
      </c>
      <c r="R50" s="19"/>
      <c r="S50" s="19" t="s">
        <v>24</v>
      </c>
      <c r="T50" s="23"/>
      <c r="U50" s="23"/>
      <c r="V50" s="23"/>
      <c r="W50" s="23"/>
      <c r="X50" s="23"/>
      <c r="Y50" s="23"/>
    </row>
    <row r="51" spans="1:25" s="85" customFormat="1" ht="30" x14ac:dyDescent="0.25">
      <c r="A51" s="3" t="s">
        <v>137</v>
      </c>
      <c r="B51" s="3" t="s">
        <v>138</v>
      </c>
      <c r="C51" s="3" t="s">
        <v>49</v>
      </c>
      <c r="D51" s="3" t="s">
        <v>220</v>
      </c>
      <c r="E51" s="3">
        <v>1.6500000000000001E-2</v>
      </c>
      <c r="F51" s="3">
        <v>16.5</v>
      </c>
      <c r="G51" s="4">
        <v>43101</v>
      </c>
      <c r="H51" s="4">
        <v>43465</v>
      </c>
      <c r="I51" s="6" t="s">
        <v>20</v>
      </c>
      <c r="J51" s="3"/>
      <c r="K51" s="6" t="s">
        <v>37</v>
      </c>
      <c r="L51" s="6" t="s">
        <v>28</v>
      </c>
      <c r="M51" s="8">
        <v>360</v>
      </c>
      <c r="N51" s="8">
        <v>1</v>
      </c>
      <c r="O51" s="6" t="s">
        <v>23</v>
      </c>
      <c r="P51" s="6" t="s">
        <v>38</v>
      </c>
      <c r="Q51" s="4">
        <v>43432.502083333296</v>
      </c>
      <c r="R51" s="3" t="s">
        <v>221</v>
      </c>
      <c r="S51" s="3" t="s">
        <v>29</v>
      </c>
      <c r="T51" s="18"/>
      <c r="U51" s="18"/>
      <c r="V51" s="18"/>
      <c r="W51" s="18"/>
      <c r="X51" s="18"/>
      <c r="Y51" s="18"/>
    </row>
    <row r="52" spans="1:25" s="85" customFormat="1" ht="30" x14ac:dyDescent="0.25">
      <c r="A52" s="3" t="s">
        <v>209</v>
      </c>
      <c r="B52" s="3" t="s">
        <v>210</v>
      </c>
      <c r="C52" s="3" t="s">
        <v>49</v>
      </c>
      <c r="D52" s="3" t="s">
        <v>220</v>
      </c>
      <c r="E52" s="3">
        <v>2.1000000000000001E-2</v>
      </c>
      <c r="F52" s="3">
        <v>21</v>
      </c>
      <c r="G52" s="4">
        <v>42736</v>
      </c>
      <c r="H52" s="4">
        <v>43830</v>
      </c>
      <c r="I52" s="6" t="s">
        <v>20</v>
      </c>
      <c r="J52" s="3"/>
      <c r="K52" s="6" t="s">
        <v>37</v>
      </c>
      <c r="L52" s="6" t="s">
        <v>28</v>
      </c>
      <c r="M52" s="8">
        <v>60</v>
      </c>
      <c r="N52" s="8">
        <v>1</v>
      </c>
      <c r="O52" s="6" t="s">
        <v>23</v>
      </c>
      <c r="P52" s="6" t="s">
        <v>38</v>
      </c>
      <c r="Q52" s="4">
        <v>43712.514513888898</v>
      </c>
      <c r="R52" s="3" t="s">
        <v>221</v>
      </c>
      <c r="S52" s="3" t="s">
        <v>29</v>
      </c>
      <c r="T52" s="18"/>
      <c r="U52" s="18"/>
      <c r="V52" s="18"/>
      <c r="W52" s="18"/>
      <c r="X52" s="18"/>
      <c r="Y52" s="18"/>
    </row>
    <row r="53" spans="1:25" ht="30" x14ac:dyDescent="0.25">
      <c r="A53" s="3" t="s">
        <v>135</v>
      </c>
      <c r="B53" s="3" t="s">
        <v>136</v>
      </c>
      <c r="C53" s="3" t="s">
        <v>49</v>
      </c>
      <c r="D53" s="3" t="s">
        <v>220</v>
      </c>
      <c r="E53" s="3">
        <v>1.72E-2</v>
      </c>
      <c r="F53" s="3">
        <v>17.2</v>
      </c>
      <c r="G53" s="4">
        <v>42917</v>
      </c>
      <c r="H53" s="4">
        <v>43100</v>
      </c>
      <c r="I53" s="6" t="s">
        <v>20</v>
      </c>
      <c r="J53" s="3"/>
      <c r="K53" s="6" t="s">
        <v>37</v>
      </c>
      <c r="L53" s="6" t="s">
        <v>28</v>
      </c>
      <c r="M53" s="8">
        <v>118</v>
      </c>
      <c r="N53" s="8">
        <v>1</v>
      </c>
      <c r="O53" s="6" t="s">
        <v>23</v>
      </c>
      <c r="P53" s="6" t="s">
        <v>38</v>
      </c>
      <c r="Q53" s="4">
        <v>43168.532569444404</v>
      </c>
      <c r="R53" s="3"/>
      <c r="S53" s="3" t="s">
        <v>339</v>
      </c>
      <c r="T53" s="18"/>
      <c r="U53" s="18"/>
      <c r="V53" s="18"/>
      <c r="W53" s="18"/>
      <c r="X53" s="18"/>
      <c r="Y53" s="18"/>
    </row>
    <row r="54" spans="1:25" ht="30" x14ac:dyDescent="0.25">
      <c r="A54" s="3" t="s">
        <v>187</v>
      </c>
      <c r="B54" s="3" t="s">
        <v>188</v>
      </c>
      <c r="C54" s="3" t="s">
        <v>49</v>
      </c>
      <c r="D54" s="3" t="s">
        <v>220</v>
      </c>
      <c r="E54" s="3">
        <v>1.7999999999999999E-2</v>
      </c>
      <c r="F54" s="3">
        <v>18</v>
      </c>
      <c r="G54" s="4">
        <v>42552</v>
      </c>
      <c r="H54" s="4">
        <v>42735</v>
      </c>
      <c r="I54" s="6" t="s">
        <v>20</v>
      </c>
      <c r="J54" s="3"/>
      <c r="K54" s="6" t="s">
        <v>37</v>
      </c>
      <c r="L54" s="6" t="s">
        <v>28</v>
      </c>
      <c r="M54" s="8">
        <v>600</v>
      </c>
      <c r="N54" s="8">
        <v>12</v>
      </c>
      <c r="O54" s="6" t="s">
        <v>23</v>
      </c>
      <c r="P54" s="6" t="s">
        <v>23</v>
      </c>
      <c r="Q54" s="4">
        <v>42796.723935185197</v>
      </c>
      <c r="R54" s="3"/>
      <c r="S54" s="3" t="s">
        <v>339</v>
      </c>
      <c r="T54" s="18"/>
      <c r="U54" s="18"/>
      <c r="V54" s="18"/>
      <c r="W54" s="18"/>
      <c r="X54" s="18"/>
      <c r="Y54" s="18"/>
    </row>
    <row r="55" spans="1:25" s="85" customFormat="1" ht="30" hidden="1" x14ac:dyDescent="0.25">
      <c r="A55" s="19" t="s">
        <v>189</v>
      </c>
      <c r="B55" s="19" t="s">
        <v>190</v>
      </c>
      <c r="C55" s="19" t="s">
        <v>49</v>
      </c>
      <c r="D55" s="19" t="s">
        <v>220</v>
      </c>
      <c r="E55" s="19">
        <v>2.75E-2</v>
      </c>
      <c r="F55" s="19">
        <v>27.5</v>
      </c>
      <c r="G55" s="20">
        <v>42917</v>
      </c>
      <c r="H55" s="20">
        <v>43100</v>
      </c>
      <c r="I55" s="21" t="s">
        <v>20</v>
      </c>
      <c r="J55" s="19"/>
      <c r="K55" s="21" t="s">
        <v>37</v>
      </c>
      <c r="L55" s="21" t="s">
        <v>28</v>
      </c>
      <c r="M55" s="22">
        <v>326</v>
      </c>
      <c r="N55" s="22">
        <v>1</v>
      </c>
      <c r="O55" s="21" t="s">
        <v>23</v>
      </c>
      <c r="P55" s="21" t="s">
        <v>38</v>
      </c>
      <c r="Q55" s="20">
        <v>43076.6958101852</v>
      </c>
      <c r="R55" s="19"/>
      <c r="S55" s="19" t="s">
        <v>24</v>
      </c>
      <c r="T55" s="23"/>
      <c r="U55" s="23"/>
      <c r="V55" s="23"/>
      <c r="W55" s="23"/>
      <c r="X55" s="23"/>
      <c r="Y55" s="23"/>
    </row>
    <row r="56" spans="1:25" ht="45" x14ac:dyDescent="0.25">
      <c r="A56" s="3" t="s">
        <v>161</v>
      </c>
      <c r="B56" s="3" t="s">
        <v>162</v>
      </c>
      <c r="C56" s="3" t="s">
        <v>49</v>
      </c>
      <c r="D56" s="3" t="s">
        <v>220</v>
      </c>
      <c r="E56" s="3">
        <v>1.6E-2</v>
      </c>
      <c r="F56" s="3">
        <v>16</v>
      </c>
      <c r="G56" s="4">
        <v>42917</v>
      </c>
      <c r="H56" s="4">
        <v>43100</v>
      </c>
      <c r="I56" s="6" t="s">
        <v>20</v>
      </c>
      <c r="J56" s="3"/>
      <c r="K56" s="6" t="s">
        <v>37</v>
      </c>
      <c r="L56" s="6" t="s">
        <v>28</v>
      </c>
      <c r="M56" s="8">
        <v>54</v>
      </c>
      <c r="N56" s="8">
        <v>1</v>
      </c>
      <c r="O56" s="6" t="s">
        <v>23</v>
      </c>
      <c r="P56" s="6" t="s">
        <v>38</v>
      </c>
      <c r="Q56" s="4">
        <v>43076.6958101852</v>
      </c>
      <c r="R56" s="3"/>
      <c r="S56" s="3" t="s">
        <v>338</v>
      </c>
      <c r="T56" s="18"/>
      <c r="U56" s="18"/>
      <c r="V56" s="18"/>
      <c r="W56" s="18"/>
      <c r="X56" s="18"/>
      <c r="Y56" s="18"/>
    </row>
    <row r="57" spans="1:25" s="85" customFormat="1" ht="30" hidden="1" x14ac:dyDescent="0.25">
      <c r="A57" s="19" t="s">
        <v>207</v>
      </c>
      <c r="B57" s="19" t="s">
        <v>208</v>
      </c>
      <c r="C57" s="19" t="s">
        <v>49</v>
      </c>
      <c r="D57" s="19" t="s">
        <v>220</v>
      </c>
      <c r="E57" s="19">
        <v>3.9E-2</v>
      </c>
      <c r="F57" s="19">
        <v>39</v>
      </c>
      <c r="G57" s="20">
        <v>42552</v>
      </c>
      <c r="H57" s="20">
        <v>42735</v>
      </c>
      <c r="I57" s="21" t="s">
        <v>20</v>
      </c>
      <c r="J57" s="19"/>
      <c r="K57" s="21" t="s">
        <v>37</v>
      </c>
      <c r="L57" s="21" t="s">
        <v>28</v>
      </c>
      <c r="M57" s="22">
        <v>200</v>
      </c>
      <c r="N57" s="22">
        <v>1</v>
      </c>
      <c r="O57" s="21" t="s">
        <v>23</v>
      </c>
      <c r="P57" s="21" t="s">
        <v>38</v>
      </c>
      <c r="Q57" s="20">
        <v>42886.417766203696</v>
      </c>
      <c r="R57" s="19"/>
      <c r="S57" s="19" t="s">
        <v>24</v>
      </c>
      <c r="T57" s="23"/>
      <c r="U57" s="23"/>
      <c r="V57" s="23"/>
      <c r="W57" s="23"/>
      <c r="X57" s="23"/>
      <c r="Y57" s="23"/>
    </row>
    <row r="58" spans="1:25" x14ac:dyDescent="0.25">
      <c r="A58" s="3" t="s">
        <v>145</v>
      </c>
      <c r="B58" s="3" t="s">
        <v>146</v>
      </c>
      <c r="C58" s="3" t="s">
        <v>49</v>
      </c>
      <c r="D58" s="3" t="s">
        <v>220</v>
      </c>
      <c r="E58" s="3">
        <v>2.5000000000000001E-2</v>
      </c>
      <c r="F58" s="3">
        <v>25</v>
      </c>
      <c r="G58" s="4">
        <v>42917</v>
      </c>
      <c r="H58" s="4">
        <v>43100</v>
      </c>
      <c r="I58" s="6" t="s">
        <v>20</v>
      </c>
      <c r="J58" s="3"/>
      <c r="K58" s="6" t="s">
        <v>37</v>
      </c>
      <c r="L58" s="6" t="s">
        <v>28</v>
      </c>
      <c r="M58" s="8">
        <v>500</v>
      </c>
      <c r="N58" s="8">
        <v>7</v>
      </c>
      <c r="O58" s="6" t="s">
        <v>23</v>
      </c>
      <c r="P58" s="6" t="s">
        <v>23</v>
      </c>
      <c r="Q58" s="4">
        <v>43712.514513888898</v>
      </c>
      <c r="R58" s="3" t="s">
        <v>221</v>
      </c>
      <c r="S58" s="3" t="s">
        <v>29</v>
      </c>
      <c r="T58" s="18"/>
      <c r="U58" s="18"/>
      <c r="V58" s="18"/>
      <c r="W58" s="18"/>
      <c r="X58" s="18"/>
      <c r="Y58" s="18"/>
    </row>
    <row r="59" spans="1:25" ht="45" x14ac:dyDescent="0.25">
      <c r="A59" s="3" t="s">
        <v>147</v>
      </c>
      <c r="B59" s="3" t="s">
        <v>148</v>
      </c>
      <c r="C59" s="3" t="s">
        <v>49</v>
      </c>
      <c r="D59" s="3" t="s">
        <v>220</v>
      </c>
      <c r="E59" s="3">
        <v>0.1115</v>
      </c>
      <c r="F59" s="3">
        <v>111.5</v>
      </c>
      <c r="G59" s="4">
        <v>42552</v>
      </c>
      <c r="H59" s="4">
        <v>42735</v>
      </c>
      <c r="I59" s="6" t="s">
        <v>20</v>
      </c>
      <c r="J59" s="3"/>
      <c r="K59" s="6" t="s">
        <v>37</v>
      </c>
      <c r="L59" s="6" t="s">
        <v>28</v>
      </c>
      <c r="M59" s="8">
        <v>25</v>
      </c>
      <c r="N59" s="8">
        <v>1</v>
      </c>
      <c r="O59" s="6" t="s">
        <v>23</v>
      </c>
      <c r="P59" s="6" t="s">
        <v>38</v>
      </c>
      <c r="Q59" s="4">
        <v>42886.417766203696</v>
      </c>
      <c r="R59" s="3"/>
      <c r="S59" s="3" t="s">
        <v>338</v>
      </c>
      <c r="T59" s="18"/>
      <c r="U59" s="18"/>
      <c r="V59" s="18"/>
      <c r="W59" s="18"/>
      <c r="X59" s="18"/>
      <c r="Y59" s="18"/>
    </row>
    <row r="60" spans="1:25" ht="30" hidden="1" x14ac:dyDescent="0.25">
      <c r="A60" s="19" t="s">
        <v>141</v>
      </c>
      <c r="B60" s="19" t="s">
        <v>142</v>
      </c>
      <c r="C60" s="19" t="s">
        <v>49</v>
      </c>
      <c r="D60" s="19" t="s">
        <v>220</v>
      </c>
      <c r="E60" s="19">
        <v>2.1999999999999999E-2</v>
      </c>
      <c r="F60" s="19">
        <v>22</v>
      </c>
      <c r="G60" s="20">
        <v>42552</v>
      </c>
      <c r="H60" s="20">
        <v>42735</v>
      </c>
      <c r="I60" s="21" t="s">
        <v>20</v>
      </c>
      <c r="J60" s="19"/>
      <c r="K60" s="21" t="s">
        <v>37</v>
      </c>
      <c r="L60" s="21" t="s">
        <v>28</v>
      </c>
      <c r="M60" s="22">
        <v>166</v>
      </c>
      <c r="N60" s="22">
        <v>1</v>
      </c>
      <c r="O60" s="21" t="s">
        <v>23</v>
      </c>
      <c r="P60" s="21" t="s">
        <v>38</v>
      </c>
      <c r="Q60" s="20">
        <v>42796.723935185197</v>
      </c>
      <c r="R60" s="19"/>
      <c r="S60" s="19" t="s">
        <v>24</v>
      </c>
      <c r="T60" s="23"/>
      <c r="U60" s="23"/>
      <c r="V60" s="23"/>
      <c r="W60" s="23"/>
      <c r="X60" s="23"/>
      <c r="Y60" s="23"/>
    </row>
    <row r="61" spans="1:25" s="85" customFormat="1" ht="30" hidden="1" x14ac:dyDescent="0.25">
      <c r="A61" s="19" t="s">
        <v>213</v>
      </c>
      <c r="B61" s="19" t="s">
        <v>214</v>
      </c>
      <c r="C61" s="19" t="s">
        <v>49</v>
      </c>
      <c r="D61" s="19" t="s">
        <v>220</v>
      </c>
      <c r="E61" s="19">
        <v>1.8700000000000001E-2</v>
      </c>
      <c r="F61" s="19">
        <v>18.7</v>
      </c>
      <c r="G61" s="20">
        <v>42552</v>
      </c>
      <c r="H61" s="20">
        <v>42735</v>
      </c>
      <c r="I61" s="21" t="s">
        <v>20</v>
      </c>
      <c r="J61" s="19"/>
      <c r="K61" s="21" t="s">
        <v>37</v>
      </c>
      <c r="L61" s="21" t="s">
        <v>28</v>
      </c>
      <c r="M61" s="22">
        <v>50</v>
      </c>
      <c r="N61" s="22">
        <v>1</v>
      </c>
      <c r="O61" s="21" t="s">
        <v>23</v>
      </c>
      <c r="P61" s="21" t="s">
        <v>38</v>
      </c>
      <c r="Q61" s="20">
        <v>42718.356805555602</v>
      </c>
      <c r="R61" s="19"/>
      <c r="S61" s="19" t="s">
        <v>24</v>
      </c>
      <c r="T61" s="23"/>
      <c r="U61" s="23"/>
      <c r="V61" s="23"/>
      <c r="W61" s="23"/>
      <c r="X61" s="23"/>
      <c r="Y61" s="23"/>
    </row>
    <row r="62" spans="1:25" x14ac:dyDescent="0.25">
      <c r="A62" s="3" t="s">
        <v>157</v>
      </c>
      <c r="B62" s="3" t="s">
        <v>158</v>
      </c>
      <c r="C62" s="3" t="s">
        <v>49</v>
      </c>
      <c r="D62" s="3" t="s">
        <v>220</v>
      </c>
      <c r="E62" s="3">
        <v>1.9E-2</v>
      </c>
      <c r="F62" s="3">
        <v>19</v>
      </c>
      <c r="G62" s="4">
        <v>43101</v>
      </c>
      <c r="H62" s="4">
        <v>43465</v>
      </c>
      <c r="I62" s="6" t="s">
        <v>20</v>
      </c>
      <c r="J62" s="3"/>
      <c r="K62" s="6" t="s">
        <v>37</v>
      </c>
      <c r="L62" s="6" t="s">
        <v>28</v>
      </c>
      <c r="M62" s="8">
        <v>68</v>
      </c>
      <c r="N62" s="8">
        <v>1</v>
      </c>
      <c r="O62" s="6" t="s">
        <v>23</v>
      </c>
      <c r="P62" s="6" t="s">
        <v>38</v>
      </c>
      <c r="Q62" s="4">
        <v>43432.502083333296</v>
      </c>
      <c r="R62" s="3" t="s">
        <v>221</v>
      </c>
      <c r="S62" s="3" t="s">
        <v>29</v>
      </c>
      <c r="T62" s="18"/>
      <c r="U62" s="18"/>
      <c r="V62" s="18"/>
      <c r="W62" s="18"/>
      <c r="X62" s="18"/>
      <c r="Y62" s="18"/>
    </row>
    <row r="63" spans="1:25" ht="30" x14ac:dyDescent="0.25">
      <c r="A63" s="3" t="s">
        <v>139</v>
      </c>
      <c r="B63" s="3" t="s">
        <v>140</v>
      </c>
      <c r="C63" s="3" t="s">
        <v>49</v>
      </c>
      <c r="D63" s="3" t="s">
        <v>220</v>
      </c>
      <c r="E63" s="3">
        <v>6.7500000000000004E-2</v>
      </c>
      <c r="F63" s="3">
        <v>67.5</v>
      </c>
      <c r="G63" s="4">
        <v>42736</v>
      </c>
      <c r="H63" s="4">
        <v>43830</v>
      </c>
      <c r="I63" s="6" t="s">
        <v>20</v>
      </c>
      <c r="J63" s="3"/>
      <c r="K63" s="6" t="s">
        <v>37</v>
      </c>
      <c r="L63" s="6" t="s">
        <v>28</v>
      </c>
      <c r="M63" s="8">
        <v>300</v>
      </c>
      <c r="N63" s="8">
        <v>1</v>
      </c>
      <c r="O63" s="6" t="s">
        <v>23</v>
      </c>
      <c r="P63" s="6" t="s">
        <v>38</v>
      </c>
      <c r="Q63" s="4">
        <v>43712.514513888898</v>
      </c>
      <c r="R63" s="3" t="s">
        <v>221</v>
      </c>
      <c r="S63" s="3" t="s">
        <v>29</v>
      </c>
      <c r="T63" s="18"/>
      <c r="U63" s="18"/>
      <c r="V63" s="18"/>
      <c r="W63" s="18"/>
      <c r="X63" s="18"/>
      <c r="Y63" s="18"/>
    </row>
    <row r="64" spans="1:25" s="85" customFormat="1" ht="30" x14ac:dyDescent="0.25">
      <c r="A64" s="3" t="s">
        <v>195</v>
      </c>
      <c r="B64" s="3" t="s">
        <v>196</v>
      </c>
      <c r="C64" s="3" t="s">
        <v>49</v>
      </c>
      <c r="D64" s="3" t="s">
        <v>220</v>
      </c>
      <c r="E64" s="3">
        <v>2.1999999999999999E-2</v>
      </c>
      <c r="F64" s="3">
        <v>22</v>
      </c>
      <c r="G64" s="4">
        <v>42552</v>
      </c>
      <c r="H64" s="4">
        <v>42735</v>
      </c>
      <c r="I64" s="6" t="s">
        <v>20</v>
      </c>
      <c r="J64" s="3"/>
      <c r="K64" s="6" t="s">
        <v>37</v>
      </c>
      <c r="L64" s="6" t="s">
        <v>28</v>
      </c>
      <c r="M64" s="8">
        <v>65</v>
      </c>
      <c r="N64" s="8">
        <v>1</v>
      </c>
      <c r="O64" s="6" t="s">
        <v>23</v>
      </c>
      <c r="P64" s="6" t="s">
        <v>23</v>
      </c>
      <c r="Q64" s="4">
        <v>42886.417766203696</v>
      </c>
      <c r="R64" s="3"/>
      <c r="S64" s="3" t="s">
        <v>339</v>
      </c>
      <c r="T64" s="18"/>
      <c r="U64" s="18"/>
      <c r="V64" s="18"/>
      <c r="W64" s="18"/>
      <c r="X64" s="18"/>
      <c r="Y64" s="18"/>
    </row>
    <row r="65" spans="1:25" s="85" customFormat="1" ht="30" x14ac:dyDescent="0.25">
      <c r="A65" s="3" t="s">
        <v>149</v>
      </c>
      <c r="B65" s="3" t="s">
        <v>150</v>
      </c>
      <c r="C65" s="3" t="s">
        <v>49</v>
      </c>
      <c r="D65" s="3" t="s">
        <v>220</v>
      </c>
      <c r="E65" s="3">
        <v>4.5999999999999999E-2</v>
      </c>
      <c r="F65" s="3">
        <v>46</v>
      </c>
      <c r="G65" s="4">
        <v>43282</v>
      </c>
      <c r="H65" s="4">
        <v>43465</v>
      </c>
      <c r="I65" s="6" t="s">
        <v>20</v>
      </c>
      <c r="J65" s="3"/>
      <c r="K65" s="6" t="s">
        <v>37</v>
      </c>
      <c r="L65" s="6" t="s">
        <v>28</v>
      </c>
      <c r="M65" s="8">
        <v>60</v>
      </c>
      <c r="N65" s="8">
        <v>1</v>
      </c>
      <c r="O65" s="6" t="s">
        <v>23</v>
      </c>
      <c r="P65" s="6" t="s">
        <v>38</v>
      </c>
      <c r="Q65" s="4">
        <v>43712.514513888898</v>
      </c>
      <c r="R65" s="3" t="s">
        <v>221</v>
      </c>
      <c r="S65" s="3" t="s">
        <v>29</v>
      </c>
      <c r="T65" s="18"/>
      <c r="U65" s="18"/>
      <c r="V65" s="18"/>
      <c r="W65" s="18"/>
      <c r="X65" s="18"/>
      <c r="Y65" s="18"/>
    </row>
    <row r="66" spans="1:25" hidden="1" x14ac:dyDescent="0.25">
      <c r="A66" s="19" t="s">
        <v>191</v>
      </c>
      <c r="B66" s="19" t="s">
        <v>192</v>
      </c>
      <c r="C66" s="19" t="s">
        <v>49</v>
      </c>
      <c r="D66" s="19" t="s">
        <v>220</v>
      </c>
      <c r="E66" s="19">
        <v>3.04E-2</v>
      </c>
      <c r="F66" s="19">
        <v>30.4</v>
      </c>
      <c r="G66" s="20">
        <v>42370</v>
      </c>
      <c r="H66" s="20">
        <v>43465</v>
      </c>
      <c r="I66" s="21" t="s">
        <v>44</v>
      </c>
      <c r="J66" s="20">
        <v>37966</v>
      </c>
      <c r="K66" s="21" t="s">
        <v>37</v>
      </c>
      <c r="L66" s="21" t="s">
        <v>28</v>
      </c>
      <c r="M66" s="22">
        <v>78</v>
      </c>
      <c r="N66" s="22">
        <v>1</v>
      </c>
      <c r="O66" s="21" t="s">
        <v>23</v>
      </c>
      <c r="P66" s="21" t="s">
        <v>38</v>
      </c>
      <c r="Q66" s="20">
        <v>43432.502083333296</v>
      </c>
      <c r="R66" s="19" t="s">
        <v>221</v>
      </c>
      <c r="S66" s="19" t="s">
        <v>45</v>
      </c>
      <c r="T66" s="23"/>
      <c r="U66" s="23"/>
      <c r="V66" s="23"/>
      <c r="W66" s="23"/>
      <c r="X66" s="23"/>
      <c r="Y66" s="23"/>
    </row>
    <row r="67" spans="1:25" ht="30" x14ac:dyDescent="0.25">
      <c r="A67" s="3" t="s">
        <v>163</v>
      </c>
      <c r="B67" s="3" t="s">
        <v>164</v>
      </c>
      <c r="C67" s="3" t="s">
        <v>49</v>
      </c>
      <c r="D67" s="3" t="s">
        <v>220</v>
      </c>
      <c r="E67" s="3">
        <v>3.1E-2</v>
      </c>
      <c r="F67" s="3">
        <v>31</v>
      </c>
      <c r="G67" s="4">
        <v>42736</v>
      </c>
      <c r="H67" s="4">
        <v>43830</v>
      </c>
      <c r="I67" s="6" t="s">
        <v>20</v>
      </c>
      <c r="J67" s="3"/>
      <c r="K67" s="6" t="s">
        <v>37</v>
      </c>
      <c r="L67" s="6" t="s">
        <v>28</v>
      </c>
      <c r="M67" s="8">
        <v>75</v>
      </c>
      <c r="N67" s="8">
        <v>1</v>
      </c>
      <c r="O67" s="6" t="s">
        <v>23</v>
      </c>
      <c r="P67" s="6" t="s">
        <v>38</v>
      </c>
      <c r="Q67" s="4">
        <v>43712.514513888898</v>
      </c>
      <c r="R67" s="3" t="s">
        <v>221</v>
      </c>
      <c r="S67" s="3" t="s">
        <v>29</v>
      </c>
      <c r="T67" s="18"/>
      <c r="U67" s="18"/>
      <c r="V67" s="18"/>
      <c r="W67" s="18"/>
      <c r="X67" s="18"/>
      <c r="Y67" s="18"/>
    </row>
    <row r="68" spans="1:25" ht="30" x14ac:dyDescent="0.25">
      <c r="A68" s="3" t="s">
        <v>171</v>
      </c>
      <c r="B68" s="3" t="s">
        <v>172</v>
      </c>
      <c r="C68" s="3" t="s">
        <v>49</v>
      </c>
      <c r="D68" s="3" t="s">
        <v>220</v>
      </c>
      <c r="E68" s="3">
        <v>1.66E-2</v>
      </c>
      <c r="F68" s="3">
        <v>16.600000000000001</v>
      </c>
      <c r="G68" s="4">
        <v>43282</v>
      </c>
      <c r="H68" s="4">
        <v>43465</v>
      </c>
      <c r="I68" s="6" t="s">
        <v>20</v>
      </c>
      <c r="J68" s="3"/>
      <c r="K68" s="6" t="s">
        <v>37</v>
      </c>
      <c r="L68" s="6" t="s">
        <v>28</v>
      </c>
      <c r="M68" s="8">
        <v>51</v>
      </c>
      <c r="N68" s="8">
        <v>2</v>
      </c>
      <c r="O68" s="6" t="s">
        <v>23</v>
      </c>
      <c r="P68" s="6" t="s">
        <v>23</v>
      </c>
      <c r="Q68" s="4">
        <v>43536.649421296301</v>
      </c>
      <c r="R68" s="3" t="s">
        <v>221</v>
      </c>
      <c r="S68" s="3" t="s">
        <v>29</v>
      </c>
      <c r="T68" s="18"/>
      <c r="U68" s="18"/>
      <c r="V68" s="18"/>
      <c r="W68" s="18"/>
      <c r="X68" s="18"/>
      <c r="Y68" s="18"/>
    </row>
    <row r="69" spans="1:25" ht="30" x14ac:dyDescent="0.25">
      <c r="A69" s="3" t="s">
        <v>159</v>
      </c>
      <c r="B69" s="3" t="s">
        <v>160</v>
      </c>
      <c r="C69" s="3" t="s">
        <v>49</v>
      </c>
      <c r="D69" s="3" t="s">
        <v>220</v>
      </c>
      <c r="E69" s="3">
        <v>2.1000000000000001E-2</v>
      </c>
      <c r="F69" s="3">
        <v>21</v>
      </c>
      <c r="G69" s="4">
        <v>42552</v>
      </c>
      <c r="H69" s="4">
        <v>42735</v>
      </c>
      <c r="I69" s="6" t="s">
        <v>20</v>
      </c>
      <c r="J69" s="3"/>
      <c r="K69" s="6" t="s">
        <v>37</v>
      </c>
      <c r="L69" s="6" t="s">
        <v>28</v>
      </c>
      <c r="M69" s="8">
        <v>40</v>
      </c>
      <c r="N69" s="8">
        <v>1</v>
      </c>
      <c r="O69" s="6" t="s">
        <v>23</v>
      </c>
      <c r="P69" s="6" t="s">
        <v>23</v>
      </c>
      <c r="Q69" s="4">
        <v>42718.356805555602</v>
      </c>
      <c r="R69" s="3"/>
      <c r="S69" s="3" t="s">
        <v>339</v>
      </c>
      <c r="T69" s="18"/>
      <c r="U69" s="18"/>
      <c r="V69" s="18"/>
      <c r="W69" s="18"/>
      <c r="X69" s="18"/>
      <c r="Y69" s="18"/>
    </row>
    <row r="70" spans="1:25" x14ac:dyDescent="0.25">
      <c r="A70" s="3" t="s">
        <v>131</v>
      </c>
      <c r="B70" s="3" t="s">
        <v>132</v>
      </c>
      <c r="C70" s="3" t="s">
        <v>49</v>
      </c>
      <c r="D70" s="3" t="s">
        <v>220</v>
      </c>
      <c r="E70" s="3">
        <v>1.55E-2</v>
      </c>
      <c r="F70" s="3">
        <v>15.5</v>
      </c>
      <c r="G70" s="4">
        <v>42736</v>
      </c>
      <c r="H70" s="4">
        <v>43830</v>
      </c>
      <c r="I70" s="6" t="s">
        <v>20</v>
      </c>
      <c r="J70" s="3"/>
      <c r="K70" s="6" t="s">
        <v>37</v>
      </c>
      <c r="L70" s="6" t="s">
        <v>28</v>
      </c>
      <c r="M70" s="8">
        <v>200</v>
      </c>
      <c r="N70" s="8">
        <v>1</v>
      </c>
      <c r="O70" s="6" t="s">
        <v>23</v>
      </c>
      <c r="P70" s="6" t="s">
        <v>38</v>
      </c>
      <c r="Q70" s="4">
        <v>43432.502083333296</v>
      </c>
      <c r="R70" s="3" t="s">
        <v>221</v>
      </c>
      <c r="S70" s="3" t="s">
        <v>29</v>
      </c>
      <c r="T70" s="18"/>
      <c r="U70" s="18"/>
      <c r="V70" s="18"/>
      <c r="W70" s="18"/>
      <c r="X70" s="18"/>
      <c r="Y70" s="18"/>
    </row>
    <row r="71" spans="1:25" ht="45" x14ac:dyDescent="0.25">
      <c r="A71" s="3" t="s">
        <v>151</v>
      </c>
      <c r="B71" s="3" t="s">
        <v>152</v>
      </c>
      <c r="C71" s="3" t="s">
        <v>49</v>
      </c>
      <c r="D71" s="3" t="s">
        <v>220</v>
      </c>
      <c r="E71" s="3">
        <v>0.03</v>
      </c>
      <c r="F71" s="3">
        <v>30</v>
      </c>
      <c r="G71" s="4">
        <v>42552</v>
      </c>
      <c r="H71" s="4">
        <v>42735</v>
      </c>
      <c r="I71" s="6" t="s">
        <v>20</v>
      </c>
      <c r="J71" s="3"/>
      <c r="K71" s="6" t="s">
        <v>37</v>
      </c>
      <c r="L71" s="6" t="s">
        <v>28</v>
      </c>
      <c r="M71" s="8">
        <v>50</v>
      </c>
      <c r="N71" s="8">
        <v>2</v>
      </c>
      <c r="O71" s="6" t="s">
        <v>23</v>
      </c>
      <c r="P71" s="6" t="s">
        <v>38</v>
      </c>
      <c r="Q71" s="4">
        <v>43076.6958101852</v>
      </c>
      <c r="R71" s="3"/>
      <c r="S71" s="3" t="s">
        <v>338</v>
      </c>
      <c r="T71" s="18"/>
      <c r="U71" s="18"/>
      <c r="V71" s="18"/>
      <c r="W71" s="18"/>
      <c r="X71" s="18"/>
      <c r="Y71" s="18"/>
    </row>
    <row r="72" spans="1:25" s="85" customFormat="1" ht="30" hidden="1" x14ac:dyDescent="0.25">
      <c r="A72" s="19" t="s">
        <v>169</v>
      </c>
      <c r="B72" s="19" t="s">
        <v>170</v>
      </c>
      <c r="C72" s="19" t="s">
        <v>49</v>
      </c>
      <c r="D72" s="19" t="s">
        <v>220</v>
      </c>
      <c r="E72" s="19">
        <v>1.7999999999999999E-2</v>
      </c>
      <c r="F72" s="19">
        <v>18</v>
      </c>
      <c r="G72" s="20">
        <v>42552</v>
      </c>
      <c r="H72" s="20">
        <v>42735</v>
      </c>
      <c r="I72" s="21" t="s">
        <v>20</v>
      </c>
      <c r="J72" s="19"/>
      <c r="K72" s="21" t="s">
        <v>37</v>
      </c>
      <c r="L72" s="21" t="s">
        <v>28</v>
      </c>
      <c r="M72" s="22">
        <v>550</v>
      </c>
      <c r="N72" s="22">
        <v>1</v>
      </c>
      <c r="O72" s="21" t="s">
        <v>23</v>
      </c>
      <c r="P72" s="21" t="s">
        <v>38</v>
      </c>
      <c r="Q72" s="20">
        <v>42796.723935185197</v>
      </c>
      <c r="R72" s="19"/>
      <c r="S72" s="19" t="s">
        <v>24</v>
      </c>
      <c r="T72" s="23"/>
      <c r="U72" s="23"/>
      <c r="V72" s="23"/>
      <c r="W72" s="23"/>
      <c r="X72" s="23"/>
      <c r="Y72" s="23"/>
    </row>
    <row r="73" spans="1:25" s="85" customFormat="1" ht="30" hidden="1" x14ac:dyDescent="0.25">
      <c r="A73" s="19" t="s">
        <v>185</v>
      </c>
      <c r="B73" s="19" t="s">
        <v>186</v>
      </c>
      <c r="C73" s="19" t="s">
        <v>49</v>
      </c>
      <c r="D73" s="19" t="s">
        <v>220</v>
      </c>
      <c r="E73" s="19">
        <v>1.9599999999999999E-2</v>
      </c>
      <c r="F73" s="19">
        <v>19.600000000000001</v>
      </c>
      <c r="G73" s="20">
        <v>42552</v>
      </c>
      <c r="H73" s="20">
        <v>42735</v>
      </c>
      <c r="I73" s="21" t="s">
        <v>20</v>
      </c>
      <c r="J73" s="19"/>
      <c r="K73" s="21" t="s">
        <v>37</v>
      </c>
      <c r="L73" s="21" t="s">
        <v>28</v>
      </c>
      <c r="M73" s="22">
        <v>35</v>
      </c>
      <c r="N73" s="22">
        <v>1</v>
      </c>
      <c r="O73" s="21" t="s">
        <v>23</v>
      </c>
      <c r="P73" s="21" t="s">
        <v>23</v>
      </c>
      <c r="Q73" s="20">
        <v>42796.723935185197</v>
      </c>
      <c r="R73" s="19"/>
      <c r="S73" s="19" t="s">
        <v>24</v>
      </c>
      <c r="T73" s="23"/>
      <c r="U73" s="23"/>
      <c r="V73" s="23"/>
      <c r="W73" s="23"/>
      <c r="X73" s="23"/>
      <c r="Y73" s="23"/>
    </row>
    <row r="74" spans="1:25" ht="30" hidden="1" x14ac:dyDescent="0.25">
      <c r="A74" s="19" t="s">
        <v>167</v>
      </c>
      <c r="B74" s="19" t="s">
        <v>168</v>
      </c>
      <c r="C74" s="19" t="s">
        <v>49</v>
      </c>
      <c r="D74" s="19" t="s">
        <v>220</v>
      </c>
      <c r="E74" s="19">
        <v>2.8799999999999999E-2</v>
      </c>
      <c r="F74" s="19">
        <v>28.8</v>
      </c>
      <c r="G74" s="20">
        <v>42552</v>
      </c>
      <c r="H74" s="20">
        <v>42735</v>
      </c>
      <c r="I74" s="21" t="s">
        <v>20</v>
      </c>
      <c r="J74" s="19"/>
      <c r="K74" s="21" t="s">
        <v>37</v>
      </c>
      <c r="L74" s="21" t="s">
        <v>28</v>
      </c>
      <c r="M74" s="22">
        <v>38</v>
      </c>
      <c r="N74" s="22">
        <v>1</v>
      </c>
      <c r="O74" s="21" t="s">
        <v>23</v>
      </c>
      <c r="P74" s="21" t="s">
        <v>23</v>
      </c>
      <c r="Q74" s="20">
        <v>42718.356805555602</v>
      </c>
      <c r="R74" s="19"/>
      <c r="S74" s="19" t="s">
        <v>24</v>
      </c>
      <c r="T74" s="23"/>
      <c r="U74" s="23"/>
      <c r="V74" s="23"/>
      <c r="W74" s="23"/>
      <c r="X74" s="23"/>
      <c r="Y74" s="23"/>
    </row>
    <row r="75" spans="1:25" ht="30" hidden="1" x14ac:dyDescent="0.25">
      <c r="A75" s="19" t="s">
        <v>165</v>
      </c>
      <c r="B75" s="19" t="s">
        <v>166</v>
      </c>
      <c r="C75" s="19" t="s">
        <v>49</v>
      </c>
      <c r="D75" s="19" t="s">
        <v>220</v>
      </c>
      <c r="E75" s="19">
        <v>1.6199999999999999E-2</v>
      </c>
      <c r="F75" s="19">
        <v>16.2</v>
      </c>
      <c r="G75" s="20">
        <v>42736</v>
      </c>
      <c r="H75" s="20">
        <v>42916</v>
      </c>
      <c r="I75" s="21" t="s">
        <v>20</v>
      </c>
      <c r="J75" s="19"/>
      <c r="K75" s="21" t="s">
        <v>37</v>
      </c>
      <c r="L75" s="21" t="s">
        <v>28</v>
      </c>
      <c r="M75" s="22">
        <v>435</v>
      </c>
      <c r="N75" s="22">
        <v>1</v>
      </c>
      <c r="O75" s="21" t="s">
        <v>23</v>
      </c>
      <c r="P75" s="21" t="s">
        <v>38</v>
      </c>
      <c r="Q75" s="20">
        <v>42986.329895833303</v>
      </c>
      <c r="R75" s="19"/>
      <c r="S75" s="19" t="s">
        <v>24</v>
      </c>
      <c r="T75" s="23"/>
      <c r="U75" s="23"/>
      <c r="V75" s="23"/>
      <c r="W75" s="23"/>
      <c r="X75" s="23"/>
      <c r="Y75" s="23"/>
    </row>
    <row r="76" spans="1:25" s="85" customFormat="1" ht="30" hidden="1" x14ac:dyDescent="0.25">
      <c r="A76" s="19" t="s">
        <v>177</v>
      </c>
      <c r="B76" s="19" t="s">
        <v>178</v>
      </c>
      <c r="C76" s="19" t="s">
        <v>49</v>
      </c>
      <c r="D76" s="19" t="s">
        <v>220</v>
      </c>
      <c r="E76" s="19">
        <v>1.7000000000000001E-2</v>
      </c>
      <c r="F76" s="19">
        <v>17</v>
      </c>
      <c r="G76" s="20">
        <v>42552</v>
      </c>
      <c r="H76" s="20">
        <v>42735</v>
      </c>
      <c r="I76" s="21" t="s">
        <v>20</v>
      </c>
      <c r="J76" s="19"/>
      <c r="K76" s="21" t="s">
        <v>37</v>
      </c>
      <c r="L76" s="21" t="s">
        <v>28</v>
      </c>
      <c r="M76" s="22">
        <v>250</v>
      </c>
      <c r="N76" s="22">
        <v>4</v>
      </c>
      <c r="O76" s="21" t="s">
        <v>23</v>
      </c>
      <c r="P76" s="21" t="s">
        <v>38</v>
      </c>
      <c r="Q76" s="20">
        <v>42718.356805555602</v>
      </c>
      <c r="R76" s="19"/>
      <c r="S76" s="19" t="s">
        <v>24</v>
      </c>
      <c r="T76" s="23"/>
      <c r="U76" s="23"/>
      <c r="V76" s="23"/>
      <c r="W76" s="23"/>
      <c r="X76" s="23"/>
      <c r="Y76" s="23"/>
    </row>
    <row r="77" spans="1:25" ht="30" x14ac:dyDescent="0.25">
      <c r="A77" s="3" t="s">
        <v>181</v>
      </c>
      <c r="B77" s="3" t="s">
        <v>182</v>
      </c>
      <c r="C77" s="3" t="s">
        <v>49</v>
      </c>
      <c r="D77" s="3" t="s">
        <v>220</v>
      </c>
      <c r="E77" s="3">
        <v>2.1000000000000001E-2</v>
      </c>
      <c r="F77" s="3">
        <v>21</v>
      </c>
      <c r="G77" s="4">
        <v>43282</v>
      </c>
      <c r="H77" s="4">
        <v>43465</v>
      </c>
      <c r="I77" s="6" t="s">
        <v>20</v>
      </c>
      <c r="J77" s="3"/>
      <c r="K77" s="6" t="s">
        <v>37</v>
      </c>
      <c r="L77" s="6" t="s">
        <v>28</v>
      </c>
      <c r="M77" s="8">
        <v>130</v>
      </c>
      <c r="N77" s="8">
        <v>1</v>
      </c>
      <c r="O77" s="6" t="s">
        <v>23</v>
      </c>
      <c r="P77" s="6" t="s">
        <v>38</v>
      </c>
      <c r="Q77" s="4">
        <v>43432.502083333296</v>
      </c>
      <c r="R77" s="3" t="s">
        <v>221</v>
      </c>
      <c r="S77" s="3" t="s">
        <v>29</v>
      </c>
      <c r="T77" s="18"/>
      <c r="U77" s="18"/>
      <c r="V77" s="18"/>
      <c r="W77" s="18"/>
      <c r="X77" s="18"/>
      <c r="Y77" s="18"/>
    </row>
    <row r="78" spans="1:25" ht="30" hidden="1" x14ac:dyDescent="0.25">
      <c r="A78" s="19" t="s">
        <v>143</v>
      </c>
      <c r="B78" s="19" t="s">
        <v>144</v>
      </c>
      <c r="C78" s="19" t="s">
        <v>49</v>
      </c>
      <c r="D78" s="19" t="s">
        <v>220</v>
      </c>
      <c r="E78" s="19">
        <v>3.15E-2</v>
      </c>
      <c r="F78" s="19">
        <v>31.5</v>
      </c>
      <c r="G78" s="20">
        <v>42552</v>
      </c>
      <c r="H78" s="20">
        <v>42735</v>
      </c>
      <c r="I78" s="21" t="s">
        <v>20</v>
      </c>
      <c r="J78" s="19"/>
      <c r="K78" s="21" t="s">
        <v>37</v>
      </c>
      <c r="L78" s="21" t="s">
        <v>28</v>
      </c>
      <c r="M78" s="22">
        <v>29</v>
      </c>
      <c r="N78" s="22">
        <v>1</v>
      </c>
      <c r="O78" s="21" t="s">
        <v>23</v>
      </c>
      <c r="P78" s="21" t="s">
        <v>38</v>
      </c>
      <c r="Q78" s="20">
        <v>42718.356805555602</v>
      </c>
      <c r="R78" s="19"/>
      <c r="S78" s="19" t="s">
        <v>24</v>
      </c>
      <c r="T78" s="23"/>
      <c r="U78" s="23"/>
      <c r="V78" s="23"/>
      <c r="W78" s="23"/>
      <c r="X78" s="23"/>
      <c r="Y78" s="23"/>
    </row>
    <row r="79" spans="1:25" x14ac:dyDescent="0.25">
      <c r="A79" s="3" t="s">
        <v>183</v>
      </c>
      <c r="B79" s="3" t="s">
        <v>184</v>
      </c>
      <c r="C79" s="3" t="s">
        <v>49</v>
      </c>
      <c r="D79" s="3" t="s">
        <v>220</v>
      </c>
      <c r="E79" s="3">
        <v>1.6799999999999999E-2</v>
      </c>
      <c r="F79" s="3">
        <v>16.8</v>
      </c>
      <c r="G79" s="4">
        <v>43282</v>
      </c>
      <c r="H79" s="4">
        <v>43465</v>
      </c>
      <c r="I79" s="6" t="s">
        <v>20</v>
      </c>
      <c r="J79" s="3"/>
      <c r="K79" s="6" t="s">
        <v>37</v>
      </c>
      <c r="L79" s="6" t="s">
        <v>28</v>
      </c>
      <c r="M79" s="8">
        <v>25</v>
      </c>
      <c r="N79" s="8">
        <v>1</v>
      </c>
      <c r="O79" s="6" t="s">
        <v>23</v>
      </c>
      <c r="P79" s="6" t="s">
        <v>23</v>
      </c>
      <c r="Q79" s="4">
        <v>43536.649421296301</v>
      </c>
      <c r="R79" s="3" t="s">
        <v>221</v>
      </c>
      <c r="S79" s="3" t="s">
        <v>29</v>
      </c>
      <c r="T79" s="18"/>
      <c r="U79" s="18"/>
      <c r="V79" s="18"/>
      <c r="W79" s="18"/>
      <c r="X79" s="18"/>
      <c r="Y79" s="18"/>
    </row>
    <row r="80" spans="1:25" s="85" customFormat="1" ht="30" hidden="1" x14ac:dyDescent="0.25">
      <c r="A80" s="19" t="s">
        <v>205</v>
      </c>
      <c r="B80" s="19" t="s">
        <v>206</v>
      </c>
      <c r="C80" s="19" t="s">
        <v>49</v>
      </c>
      <c r="D80" s="19" t="s">
        <v>220</v>
      </c>
      <c r="E80" s="19">
        <v>6.2E-2</v>
      </c>
      <c r="F80" s="19">
        <v>62</v>
      </c>
      <c r="G80" s="20">
        <v>42736</v>
      </c>
      <c r="H80" s="20">
        <v>42916</v>
      </c>
      <c r="I80" s="21" t="s">
        <v>20</v>
      </c>
      <c r="J80" s="19"/>
      <c r="K80" s="21" t="s">
        <v>37</v>
      </c>
      <c r="L80" s="21" t="s">
        <v>28</v>
      </c>
      <c r="M80" s="22">
        <v>41</v>
      </c>
      <c r="N80" s="22">
        <v>2</v>
      </c>
      <c r="O80" s="21" t="s">
        <v>23</v>
      </c>
      <c r="P80" s="21" t="s">
        <v>23</v>
      </c>
      <c r="Q80" s="20">
        <v>42986.329895833303</v>
      </c>
      <c r="R80" s="19"/>
      <c r="S80" s="19" t="s">
        <v>24</v>
      </c>
      <c r="T80" s="23"/>
      <c r="U80" s="23"/>
      <c r="V80" s="23"/>
      <c r="W80" s="23"/>
      <c r="X80" s="23"/>
      <c r="Y80" s="23"/>
    </row>
    <row r="81" spans="1:25" s="85" customFormat="1" ht="30" hidden="1" x14ac:dyDescent="0.25">
      <c r="A81" s="19" t="s">
        <v>211</v>
      </c>
      <c r="B81" s="19" t="s">
        <v>212</v>
      </c>
      <c r="C81" s="19" t="s">
        <v>49</v>
      </c>
      <c r="D81" s="19" t="s">
        <v>220</v>
      </c>
      <c r="E81" s="19">
        <v>3.1E-2</v>
      </c>
      <c r="F81" s="19">
        <v>31</v>
      </c>
      <c r="G81" s="20">
        <v>42552</v>
      </c>
      <c r="H81" s="20">
        <v>42735</v>
      </c>
      <c r="I81" s="21" t="s">
        <v>20</v>
      </c>
      <c r="J81" s="19"/>
      <c r="K81" s="21" t="s">
        <v>37</v>
      </c>
      <c r="L81" s="21" t="s">
        <v>28</v>
      </c>
      <c r="M81" s="22">
        <v>600</v>
      </c>
      <c r="N81" s="22">
        <v>1</v>
      </c>
      <c r="O81" s="21" t="s">
        <v>23</v>
      </c>
      <c r="P81" s="21" t="s">
        <v>38</v>
      </c>
      <c r="Q81" s="20">
        <v>42718.356805555602</v>
      </c>
      <c r="R81" s="19"/>
      <c r="S81" s="19" t="s">
        <v>24</v>
      </c>
      <c r="T81" s="23"/>
      <c r="U81" s="23"/>
      <c r="V81" s="23"/>
      <c r="W81" s="23"/>
      <c r="X81" s="23"/>
      <c r="Y81" s="23"/>
    </row>
    <row r="82" spans="1:25" x14ac:dyDescent="0.25">
      <c r="A82" s="3" t="s">
        <v>173</v>
      </c>
      <c r="B82" s="3" t="s">
        <v>174</v>
      </c>
      <c r="C82" s="3" t="s">
        <v>49</v>
      </c>
      <c r="D82" s="3" t="s">
        <v>220</v>
      </c>
      <c r="E82" s="3">
        <v>0.1426</v>
      </c>
      <c r="F82" s="3">
        <v>142.6</v>
      </c>
      <c r="G82" s="4">
        <v>43101</v>
      </c>
      <c r="H82" s="4">
        <v>44196</v>
      </c>
      <c r="I82" s="6" t="s">
        <v>20</v>
      </c>
      <c r="J82" s="3"/>
      <c r="K82" s="6" t="s">
        <v>37</v>
      </c>
      <c r="L82" s="6" t="s">
        <v>28</v>
      </c>
      <c r="M82" s="8">
        <v>300</v>
      </c>
      <c r="N82" s="8">
        <v>3</v>
      </c>
      <c r="O82" s="6" t="s">
        <v>23</v>
      </c>
      <c r="P82" s="6" t="s">
        <v>23</v>
      </c>
      <c r="Q82" s="4">
        <v>43432.502083333296</v>
      </c>
      <c r="R82" s="3" t="s">
        <v>221</v>
      </c>
      <c r="S82" s="3" t="s">
        <v>29</v>
      </c>
      <c r="T82" s="18"/>
      <c r="U82" s="18"/>
      <c r="V82" s="18"/>
      <c r="W82" s="18"/>
      <c r="X82" s="18"/>
      <c r="Y82" s="18"/>
    </row>
    <row r="83" spans="1:25" s="85" customFormat="1" ht="30" hidden="1" x14ac:dyDescent="0.25">
      <c r="A83" s="19" t="s">
        <v>199</v>
      </c>
      <c r="B83" s="19" t="s">
        <v>200</v>
      </c>
      <c r="C83" s="19" t="s">
        <v>49</v>
      </c>
      <c r="D83" s="19" t="s">
        <v>220</v>
      </c>
      <c r="E83" s="19">
        <v>6.2E-2</v>
      </c>
      <c r="F83" s="19">
        <v>62</v>
      </c>
      <c r="G83" s="20">
        <v>42552</v>
      </c>
      <c r="H83" s="20">
        <v>42735</v>
      </c>
      <c r="I83" s="21" t="s">
        <v>20</v>
      </c>
      <c r="J83" s="19"/>
      <c r="K83" s="21" t="s">
        <v>37</v>
      </c>
      <c r="L83" s="21" t="s">
        <v>28</v>
      </c>
      <c r="M83" s="22">
        <v>200</v>
      </c>
      <c r="N83" s="22">
        <v>1</v>
      </c>
      <c r="O83" s="21" t="s">
        <v>23</v>
      </c>
      <c r="P83" s="21" t="s">
        <v>23</v>
      </c>
      <c r="Q83" s="20">
        <v>42796.723935185197</v>
      </c>
      <c r="R83" s="19"/>
      <c r="S83" s="19" t="s">
        <v>24</v>
      </c>
      <c r="T83" s="23"/>
      <c r="U83" s="23"/>
      <c r="V83" s="23"/>
      <c r="W83" s="23"/>
      <c r="X83" s="23"/>
      <c r="Y83" s="23"/>
    </row>
    <row r="84" spans="1:25" ht="30" x14ac:dyDescent="0.25">
      <c r="A84" s="3" t="s">
        <v>153</v>
      </c>
      <c r="B84" s="3" t="s">
        <v>154</v>
      </c>
      <c r="C84" s="3" t="s">
        <v>49</v>
      </c>
      <c r="D84" s="3" t="s">
        <v>220</v>
      </c>
      <c r="E84" s="3">
        <v>4.9399999999999999E-2</v>
      </c>
      <c r="F84" s="3">
        <v>49.4</v>
      </c>
      <c r="G84" s="4">
        <v>43282</v>
      </c>
      <c r="H84" s="4">
        <v>43465</v>
      </c>
      <c r="I84" s="6" t="s">
        <v>20</v>
      </c>
      <c r="J84" s="3"/>
      <c r="K84" s="6" t="s">
        <v>37</v>
      </c>
      <c r="L84" s="6" t="s">
        <v>28</v>
      </c>
      <c r="M84" s="8">
        <v>409</v>
      </c>
      <c r="N84" s="8">
        <v>4</v>
      </c>
      <c r="O84" s="6" t="s">
        <v>23</v>
      </c>
      <c r="P84" s="6" t="s">
        <v>23</v>
      </c>
      <c r="Q84" s="4">
        <v>43644.476840277799</v>
      </c>
      <c r="R84" s="3" t="s">
        <v>221</v>
      </c>
      <c r="S84" s="3" t="s">
        <v>29</v>
      </c>
      <c r="T84" s="18"/>
      <c r="U84" s="18"/>
      <c r="V84" s="18"/>
      <c r="W84" s="18"/>
      <c r="X84" s="18"/>
      <c r="Y84" s="18"/>
    </row>
    <row r="85" spans="1:25" s="85" customFormat="1" ht="30" hidden="1" x14ac:dyDescent="0.25">
      <c r="A85" s="19" t="s">
        <v>153</v>
      </c>
      <c r="B85" s="19" t="s">
        <v>154</v>
      </c>
      <c r="C85" s="19" t="s">
        <v>49</v>
      </c>
      <c r="D85" s="19" t="s">
        <v>220</v>
      </c>
      <c r="E85" s="19">
        <v>0.13750000000000001</v>
      </c>
      <c r="F85" s="19">
        <v>137.5</v>
      </c>
      <c r="G85" s="20">
        <v>42552</v>
      </c>
      <c r="H85" s="20">
        <v>42735</v>
      </c>
      <c r="I85" s="21" t="s">
        <v>20</v>
      </c>
      <c r="J85" s="19"/>
      <c r="K85" s="21" t="s">
        <v>37</v>
      </c>
      <c r="L85" s="21" t="s">
        <v>28</v>
      </c>
      <c r="M85" s="22">
        <v>409</v>
      </c>
      <c r="N85" s="22">
        <v>4</v>
      </c>
      <c r="O85" s="21" t="s">
        <v>23</v>
      </c>
      <c r="P85" s="21" t="s">
        <v>23</v>
      </c>
      <c r="Q85" s="20">
        <v>42718.356805555602</v>
      </c>
      <c r="R85" s="19"/>
      <c r="S85" s="19" t="s">
        <v>24</v>
      </c>
      <c r="T85" s="23"/>
      <c r="U85" s="23"/>
      <c r="V85" s="23"/>
      <c r="W85" s="23"/>
      <c r="X85" s="23"/>
      <c r="Y85" s="23"/>
    </row>
    <row r="86" spans="1:25" hidden="1" x14ac:dyDescent="0.25">
      <c r="A86" s="19" t="s">
        <v>155</v>
      </c>
      <c r="B86" s="19" t="s">
        <v>156</v>
      </c>
      <c r="C86" s="19" t="s">
        <v>49</v>
      </c>
      <c r="D86" s="19" t="s">
        <v>220</v>
      </c>
      <c r="E86" s="19">
        <v>2.4199999999999999E-2</v>
      </c>
      <c r="F86" s="19">
        <v>24.2</v>
      </c>
      <c r="G86" s="20">
        <v>42552</v>
      </c>
      <c r="H86" s="20">
        <v>42735</v>
      </c>
      <c r="I86" s="21" t="s">
        <v>44</v>
      </c>
      <c r="J86" s="20">
        <v>37966</v>
      </c>
      <c r="K86" s="21" t="s">
        <v>37</v>
      </c>
      <c r="L86" s="21" t="s">
        <v>28</v>
      </c>
      <c r="M86" s="22">
        <v>100</v>
      </c>
      <c r="N86" s="22">
        <v>1</v>
      </c>
      <c r="O86" s="21" t="s">
        <v>23</v>
      </c>
      <c r="P86" s="21" t="s">
        <v>23</v>
      </c>
      <c r="Q86" s="20">
        <v>42986.329895833303</v>
      </c>
      <c r="R86" s="19"/>
      <c r="S86" s="19" t="s">
        <v>45</v>
      </c>
      <c r="T86" s="23"/>
      <c r="U86" s="23"/>
      <c r="V86" s="23"/>
      <c r="W86" s="23"/>
      <c r="X86" s="23"/>
      <c r="Y86" s="23"/>
    </row>
    <row r="87" spans="1:25" ht="30" x14ac:dyDescent="0.25">
      <c r="A87" s="3" t="s">
        <v>175</v>
      </c>
      <c r="B87" s="3" t="s">
        <v>176</v>
      </c>
      <c r="C87" s="3" t="s">
        <v>49</v>
      </c>
      <c r="D87" s="3" t="s">
        <v>220</v>
      </c>
      <c r="E87" s="3">
        <v>1.7000000000000001E-2</v>
      </c>
      <c r="F87" s="3">
        <v>17</v>
      </c>
      <c r="G87" s="4">
        <v>42917</v>
      </c>
      <c r="H87" s="4">
        <v>43100</v>
      </c>
      <c r="I87" s="6" t="s">
        <v>20</v>
      </c>
      <c r="J87" s="3"/>
      <c r="K87" s="6" t="s">
        <v>37</v>
      </c>
      <c r="L87" s="6" t="s">
        <v>28</v>
      </c>
      <c r="M87" s="8">
        <v>100</v>
      </c>
      <c r="N87" s="8">
        <v>1</v>
      </c>
      <c r="O87" s="6" t="s">
        <v>23</v>
      </c>
      <c r="P87" s="6" t="s">
        <v>38</v>
      </c>
      <c r="Q87" s="4">
        <v>43432.502083333296</v>
      </c>
      <c r="R87" s="3" t="s">
        <v>221</v>
      </c>
      <c r="S87" s="3" t="s">
        <v>29</v>
      </c>
      <c r="T87" s="18"/>
      <c r="U87" s="18"/>
      <c r="V87" s="18"/>
      <c r="W87" s="18"/>
      <c r="X87" s="18"/>
      <c r="Y87" s="18"/>
    </row>
    <row r="88" spans="1:25" ht="45" x14ac:dyDescent="0.25">
      <c r="A88" s="3" t="s">
        <v>179</v>
      </c>
      <c r="B88" s="3" t="s">
        <v>180</v>
      </c>
      <c r="C88" s="3" t="s">
        <v>49</v>
      </c>
      <c r="D88" s="3" t="s">
        <v>220</v>
      </c>
      <c r="E88" s="3">
        <v>9.06E-2</v>
      </c>
      <c r="F88" s="3">
        <v>90.6</v>
      </c>
      <c r="G88" s="4">
        <v>42917</v>
      </c>
      <c r="H88" s="4">
        <v>43100</v>
      </c>
      <c r="I88" s="6" t="s">
        <v>20</v>
      </c>
      <c r="J88" s="3"/>
      <c r="K88" s="6" t="s">
        <v>37</v>
      </c>
      <c r="L88" s="6" t="s">
        <v>28</v>
      </c>
      <c r="M88" s="8">
        <v>60</v>
      </c>
      <c r="N88" s="8">
        <v>1</v>
      </c>
      <c r="O88" s="6" t="s">
        <v>23</v>
      </c>
      <c r="P88" s="6" t="s">
        <v>38</v>
      </c>
      <c r="Q88" s="4">
        <v>43076.6958101852</v>
      </c>
      <c r="R88" s="3"/>
      <c r="S88" s="3" t="s">
        <v>338</v>
      </c>
      <c r="T88" s="18"/>
      <c r="U88" s="18"/>
      <c r="V88" s="18"/>
      <c r="W88" s="18"/>
      <c r="X88" s="18"/>
      <c r="Y88" s="18"/>
    </row>
  </sheetData>
  <autoFilter ref="A1:Y88" xr:uid="{CBC41E6C-834C-4B6F-932F-68F708E53A45}">
    <filterColumn colId="18">
      <filters>
        <filter val="Update Needed - New Pb ALE"/>
        <filter val="Update Needed - Unresolved Older ALE"/>
        <filter val="Update Needed - Unresolved/Questions on Older ALE"/>
      </filters>
    </filterColumn>
    <sortState xmlns:xlrd2="http://schemas.microsoft.com/office/spreadsheetml/2017/richdata2" ref="A2:Y138">
      <sortCondition ref="C1:C138"/>
    </sortState>
  </autoFilter>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prompt="Please select lead service line stauts" xr:uid="{0C625EA1-A0D8-4277-ADA3-E4BFAE740A79}">
          <x14:formula1>
            <xm:f>'3. Dropdown List Values'!$B$17:$B$21</xm:f>
          </x14:formula1>
          <xm:sqref>U2:U88</xm:sqref>
        </x14:dataValidation>
        <x14:dataValidation type="list" allowBlank="1" showInputMessage="1" showErrorMessage="1" prompt="Please select water quality parameter status" xr:uid="{7F9DF804-BC96-4932-88BE-9CC4D05E1E5C}">
          <x14:formula1>
            <xm:f>'3. Dropdown List Values'!$B$25:$B$28</xm:f>
          </x14:formula1>
          <xm:sqref>V2:V88</xm:sqref>
        </x14:dataValidation>
        <x14:dataValidation type="list" allowBlank="1" showInputMessage="1" showErrorMessage="1" prompt="Please select description of CCT in place at time of this Pb ALE" xr:uid="{CB89C3F9-7434-45E4-A512-743E11E25966}">
          <x14:formula1>
            <xm:f>'3. Dropdown List Values'!$B$32:$B$36</xm:f>
          </x14:formula1>
          <xm:sqref>W2:W88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A09D2-0E6B-4847-94DC-F56CEF539DA7}">
  <dimension ref="A1:C36"/>
  <sheetViews>
    <sheetView zoomScale="80" zoomScaleNormal="80" workbookViewId="0">
      <pane ySplit="2" topLeftCell="A3" activePane="bottomLeft" state="frozen"/>
      <selection pane="bottomLeft" activeCell="C18" sqref="C17:C18"/>
    </sheetView>
  </sheetViews>
  <sheetFormatPr defaultRowHeight="15" x14ac:dyDescent="0.25"/>
  <cols>
    <col min="1" max="1" width="13.42578125" style="28" customWidth="1"/>
    <col min="2" max="2" width="92.5703125" style="29" customWidth="1"/>
    <col min="3" max="3" width="107.42578125" style="29" customWidth="1"/>
    <col min="4" max="16384" width="9.140625" style="26"/>
  </cols>
  <sheetData>
    <row r="1" spans="1:3" s="36" customFormat="1" ht="23.25" x14ac:dyDescent="0.25">
      <c r="A1" s="89" t="s">
        <v>282</v>
      </c>
      <c r="B1" s="90"/>
      <c r="C1" s="91"/>
    </row>
    <row r="2" spans="1:3" s="36" customFormat="1" ht="23.25" customHeight="1" thickBot="1" x14ac:dyDescent="0.3">
      <c r="A2" s="92" t="s">
        <v>283</v>
      </c>
      <c r="B2" s="93"/>
      <c r="C2" s="94"/>
    </row>
    <row r="4" spans="1:3" s="15" customFormat="1" x14ac:dyDescent="0.25">
      <c r="A4" s="1" t="s">
        <v>228</v>
      </c>
      <c r="B4" s="5" t="s">
        <v>256</v>
      </c>
      <c r="C4" s="5" t="s">
        <v>229</v>
      </c>
    </row>
    <row r="5" spans="1:3" ht="30" x14ac:dyDescent="0.25">
      <c r="A5" s="24">
        <v>1</v>
      </c>
      <c r="B5" s="25" t="s">
        <v>48</v>
      </c>
      <c r="C5" s="25" t="s">
        <v>230</v>
      </c>
    </row>
    <row r="6" spans="1:3" ht="30" x14ac:dyDescent="0.25">
      <c r="A6" s="24">
        <v>2</v>
      </c>
      <c r="B6" s="25" t="s">
        <v>231</v>
      </c>
      <c r="C6" s="25" t="s">
        <v>232</v>
      </c>
    </row>
    <row r="7" spans="1:3" ht="30" x14ac:dyDescent="0.25">
      <c r="A7" s="24">
        <v>3</v>
      </c>
      <c r="B7" s="25" t="s">
        <v>26</v>
      </c>
      <c r="C7" s="25" t="s">
        <v>233</v>
      </c>
    </row>
    <row r="8" spans="1:3" ht="60" x14ac:dyDescent="0.25">
      <c r="A8" s="24">
        <v>4</v>
      </c>
      <c r="B8" s="25" t="s">
        <v>39</v>
      </c>
      <c r="C8" s="25" t="s">
        <v>234</v>
      </c>
    </row>
    <row r="9" spans="1:3" ht="45" x14ac:dyDescent="0.25">
      <c r="A9" s="24">
        <v>5</v>
      </c>
      <c r="B9" s="25" t="s">
        <v>119</v>
      </c>
      <c r="C9" s="25" t="s">
        <v>235</v>
      </c>
    </row>
    <row r="10" spans="1:3" ht="30" x14ac:dyDescent="0.25">
      <c r="A10" s="24">
        <v>6</v>
      </c>
      <c r="B10" s="25" t="s">
        <v>36</v>
      </c>
      <c r="C10" s="25" t="s">
        <v>236</v>
      </c>
    </row>
    <row r="11" spans="1:3" ht="90" x14ac:dyDescent="0.25">
      <c r="A11" s="24">
        <v>7</v>
      </c>
      <c r="B11" s="25" t="s">
        <v>46</v>
      </c>
      <c r="C11" s="25" t="s">
        <v>237</v>
      </c>
    </row>
    <row r="12" spans="1:3" ht="90" x14ac:dyDescent="0.25">
      <c r="A12" s="24">
        <v>8</v>
      </c>
      <c r="B12" s="25" t="s">
        <v>40</v>
      </c>
      <c r="C12" s="25" t="s">
        <v>238</v>
      </c>
    </row>
    <row r="13" spans="1:3" ht="30" x14ac:dyDescent="0.25">
      <c r="A13" s="24">
        <v>9</v>
      </c>
      <c r="B13" s="25" t="s">
        <v>215</v>
      </c>
      <c r="C13" s="25" t="s">
        <v>342</v>
      </c>
    </row>
    <row r="16" spans="1:3" x14ac:dyDescent="0.25">
      <c r="A16" s="1" t="s">
        <v>228</v>
      </c>
      <c r="B16" s="5" t="s">
        <v>257</v>
      </c>
      <c r="C16" s="5" t="s">
        <v>229</v>
      </c>
    </row>
    <row r="17" spans="1:3" x14ac:dyDescent="0.25">
      <c r="A17" s="24">
        <v>1</v>
      </c>
      <c r="B17" s="27" t="s">
        <v>240</v>
      </c>
      <c r="C17" s="25"/>
    </row>
    <row r="18" spans="1:3" x14ac:dyDescent="0.25">
      <c r="A18" s="24">
        <v>2</v>
      </c>
      <c r="B18" s="27" t="s">
        <v>241</v>
      </c>
      <c r="C18" s="25"/>
    </row>
    <row r="19" spans="1:3" x14ac:dyDescent="0.25">
      <c r="A19" s="24">
        <v>3</v>
      </c>
      <c r="B19" s="27" t="s">
        <v>242</v>
      </c>
      <c r="C19" s="25"/>
    </row>
    <row r="20" spans="1:3" x14ac:dyDescent="0.25">
      <c r="A20" s="24">
        <v>4</v>
      </c>
      <c r="B20" s="27" t="s">
        <v>243</v>
      </c>
      <c r="C20" s="25"/>
    </row>
    <row r="21" spans="1:3" x14ac:dyDescent="0.25">
      <c r="A21" s="24">
        <v>5</v>
      </c>
      <c r="B21" s="27" t="s">
        <v>244</v>
      </c>
      <c r="C21" s="25"/>
    </row>
    <row r="24" spans="1:3" x14ac:dyDescent="0.25">
      <c r="A24" s="1" t="s">
        <v>228</v>
      </c>
      <c r="B24" s="5" t="s">
        <v>258</v>
      </c>
      <c r="C24" s="5" t="s">
        <v>229</v>
      </c>
    </row>
    <row r="25" spans="1:3" x14ac:dyDescent="0.25">
      <c r="A25" s="24">
        <v>1</v>
      </c>
      <c r="B25" s="27" t="s">
        <v>252</v>
      </c>
      <c r="C25" s="25"/>
    </row>
    <row r="26" spans="1:3" x14ac:dyDescent="0.25">
      <c r="A26" s="24">
        <v>2</v>
      </c>
      <c r="B26" s="27" t="s">
        <v>253</v>
      </c>
      <c r="C26" s="25"/>
    </row>
    <row r="27" spans="1:3" x14ac:dyDescent="0.25">
      <c r="A27" s="24">
        <v>3</v>
      </c>
      <c r="B27" s="27" t="s">
        <v>254</v>
      </c>
      <c r="C27" s="25"/>
    </row>
    <row r="28" spans="1:3" x14ac:dyDescent="0.25">
      <c r="A28" s="24">
        <v>4</v>
      </c>
      <c r="B28" s="27" t="s">
        <v>255</v>
      </c>
      <c r="C28" s="25"/>
    </row>
    <row r="31" spans="1:3" x14ac:dyDescent="0.25">
      <c r="A31" s="1" t="s">
        <v>228</v>
      </c>
      <c r="B31" s="5" t="s">
        <v>259</v>
      </c>
      <c r="C31" s="5" t="s">
        <v>229</v>
      </c>
    </row>
    <row r="32" spans="1:3" x14ac:dyDescent="0.25">
      <c r="A32" s="24">
        <v>1</v>
      </c>
      <c r="B32" s="27" t="s">
        <v>260</v>
      </c>
      <c r="C32" s="25"/>
    </row>
    <row r="33" spans="1:3" x14ac:dyDescent="0.25">
      <c r="A33" s="24">
        <v>2</v>
      </c>
      <c r="B33" s="27" t="s">
        <v>261</v>
      </c>
      <c r="C33" s="25"/>
    </row>
    <row r="34" spans="1:3" x14ac:dyDescent="0.25">
      <c r="A34" s="24">
        <v>3</v>
      </c>
      <c r="B34" s="27" t="s">
        <v>262</v>
      </c>
      <c r="C34" s="25"/>
    </row>
    <row r="35" spans="1:3" x14ac:dyDescent="0.25">
      <c r="A35" s="24">
        <v>4</v>
      </c>
      <c r="B35" s="27" t="s">
        <v>263</v>
      </c>
      <c r="C35" s="25"/>
    </row>
    <row r="36" spans="1:3" x14ac:dyDescent="0.25">
      <c r="A36" s="24">
        <v>5</v>
      </c>
      <c r="B36" s="27" t="s">
        <v>264</v>
      </c>
      <c r="C36" s="25"/>
    </row>
  </sheetData>
  <mergeCells count="2">
    <mergeCell ref="A1:C1"/>
    <mergeCell ref="A2:C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05E94-5506-4574-9130-805F79AB61D2}">
  <dimension ref="B1:D23"/>
  <sheetViews>
    <sheetView zoomScale="80" zoomScaleNormal="80" workbookViewId="0">
      <pane ySplit="1" topLeftCell="A2" activePane="bottomLeft" state="frozen"/>
      <selection pane="bottomLeft" activeCell="C7" sqref="C7"/>
    </sheetView>
  </sheetViews>
  <sheetFormatPr defaultRowHeight="15" x14ac:dyDescent="0.25"/>
  <cols>
    <col min="1" max="1" width="2.7109375" customWidth="1"/>
    <col min="2" max="2" width="13.7109375" style="35" customWidth="1"/>
    <col min="3" max="3" width="79.5703125" style="34" customWidth="1"/>
  </cols>
  <sheetData>
    <row r="1" spans="2:4" ht="26.25" x14ac:dyDescent="0.4">
      <c r="B1" s="38" t="s">
        <v>265</v>
      </c>
    </row>
    <row r="2" spans="2:4" ht="15.75" thickBot="1" x14ac:dyDescent="0.3"/>
    <row r="3" spans="2:4" s="15" customFormat="1" x14ac:dyDescent="0.25">
      <c r="B3" s="69" t="s">
        <v>272</v>
      </c>
      <c r="C3" s="70"/>
      <c r="D3" s="71"/>
    </row>
    <row r="4" spans="2:4" ht="30" customHeight="1" x14ac:dyDescent="0.25">
      <c r="B4" s="72" t="s">
        <v>269</v>
      </c>
      <c r="C4" s="73" t="s">
        <v>271</v>
      </c>
      <c r="D4" s="74"/>
    </row>
    <row r="5" spans="2:4" x14ac:dyDescent="0.25">
      <c r="B5" s="72"/>
      <c r="C5" s="73"/>
      <c r="D5" s="74"/>
    </row>
    <row r="6" spans="2:4" s="15" customFormat="1" x14ac:dyDescent="0.25">
      <c r="B6" s="75" t="s">
        <v>268</v>
      </c>
      <c r="C6" s="76"/>
      <c r="D6" s="77"/>
    </row>
    <row r="7" spans="2:4" ht="30" x14ac:dyDescent="0.25">
      <c r="B7" s="72" t="s">
        <v>269</v>
      </c>
      <c r="C7" s="73" t="s">
        <v>267</v>
      </c>
      <c r="D7" s="74"/>
    </row>
    <row r="8" spans="2:4" ht="45" x14ac:dyDescent="0.25">
      <c r="B8" s="72" t="s">
        <v>270</v>
      </c>
      <c r="C8" s="73" t="s">
        <v>266</v>
      </c>
      <c r="D8" s="74"/>
    </row>
    <row r="9" spans="2:4" x14ac:dyDescent="0.25">
      <c r="B9" s="78"/>
      <c r="C9" s="73"/>
      <c r="D9" s="74"/>
    </row>
    <row r="10" spans="2:4" s="37" customFormat="1" x14ac:dyDescent="0.25">
      <c r="B10" s="75" t="s">
        <v>273</v>
      </c>
      <c r="C10" s="79"/>
      <c r="D10" s="80"/>
    </row>
    <row r="11" spans="2:4" ht="45" x14ac:dyDescent="0.25">
      <c r="B11" s="72" t="s">
        <v>269</v>
      </c>
      <c r="C11" s="73" t="s">
        <v>274</v>
      </c>
      <c r="D11" s="74"/>
    </row>
    <row r="12" spans="2:4" x14ac:dyDescent="0.25">
      <c r="B12" s="78"/>
      <c r="C12" s="73"/>
      <c r="D12" s="74"/>
    </row>
    <row r="13" spans="2:4" s="15" customFormat="1" x14ac:dyDescent="0.25">
      <c r="B13" s="75" t="s">
        <v>275</v>
      </c>
      <c r="C13" s="76"/>
      <c r="D13" s="77"/>
    </row>
    <row r="14" spans="2:4" ht="60" x14ac:dyDescent="0.25">
      <c r="B14" s="72" t="s">
        <v>276</v>
      </c>
      <c r="C14" s="73" t="s">
        <v>284</v>
      </c>
      <c r="D14" s="74"/>
    </row>
    <row r="15" spans="2:4" x14ac:dyDescent="0.25">
      <c r="B15" s="72" t="s">
        <v>277</v>
      </c>
      <c r="C15" s="73" t="s">
        <v>285</v>
      </c>
      <c r="D15" s="74"/>
    </row>
    <row r="16" spans="2:4" x14ac:dyDescent="0.25">
      <c r="B16" s="72" t="s">
        <v>278</v>
      </c>
      <c r="C16" s="73" t="s">
        <v>286</v>
      </c>
      <c r="D16" s="74"/>
    </row>
    <row r="17" spans="2:4" x14ac:dyDescent="0.25">
      <c r="B17" s="72" t="s">
        <v>279</v>
      </c>
      <c r="C17" s="73" t="s">
        <v>287</v>
      </c>
      <c r="D17" s="74"/>
    </row>
    <row r="18" spans="2:4" x14ac:dyDescent="0.25">
      <c r="B18" s="72" t="s">
        <v>280</v>
      </c>
      <c r="C18" s="73" t="s">
        <v>288</v>
      </c>
      <c r="D18" s="74"/>
    </row>
    <row r="19" spans="2:4" ht="60" x14ac:dyDescent="0.25">
      <c r="B19" s="72" t="s">
        <v>281</v>
      </c>
      <c r="C19" s="73" t="s">
        <v>289</v>
      </c>
      <c r="D19" s="74"/>
    </row>
    <row r="20" spans="2:4" x14ac:dyDescent="0.25">
      <c r="B20" s="72"/>
      <c r="C20" s="73"/>
      <c r="D20" s="74"/>
    </row>
    <row r="21" spans="2:4" s="15" customFormat="1" x14ac:dyDescent="0.25">
      <c r="B21" s="75" t="s">
        <v>291</v>
      </c>
      <c r="C21" s="76"/>
      <c r="D21" s="77"/>
    </row>
    <row r="22" spans="2:4" x14ac:dyDescent="0.25">
      <c r="B22" s="78"/>
      <c r="C22" s="73"/>
      <c r="D22" s="74"/>
    </row>
    <row r="23" spans="2:4" s="15" customFormat="1" ht="15.75" thickBot="1" x14ac:dyDescent="0.3">
      <c r="B23" s="81" t="s">
        <v>290</v>
      </c>
      <c r="C23" s="82"/>
      <c r="D23" s="8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0. Instructions</vt:lpstr>
      <vt:lpstr>1. System_Status_Tab</vt:lpstr>
      <vt:lpstr>2. Pb_ALE_Status_Tab</vt:lpstr>
      <vt:lpstr>3. Dropdown List Values</vt:lpstr>
      <vt:lpstr>4. Data Notes</vt:lpstr>
      <vt:lpstr>Pb_ALE_Status_Tab</vt:lpstr>
      <vt:lpstr>System_Status_Tab</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Porter, Andrea</dc:creator>
  <cp:lastModifiedBy>Bosscher, Valerie</cp:lastModifiedBy>
  <cp:lastPrinted>2019-12-04T21:47:18Z</cp:lastPrinted>
  <dcterms:created xsi:type="dcterms:W3CDTF">2019-11-14T16:10:19Z</dcterms:created>
  <dcterms:modified xsi:type="dcterms:W3CDTF">2019-12-11T21:27:04Z</dcterms:modified>
</cp:coreProperties>
</file>